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公共课（教务处整理）" sheetId="1" r:id="rId1"/>
    <sheet name="17软件" sheetId="2" r:id="rId2"/>
    <sheet name="17信管" sheetId="3" r:id="rId3"/>
    <sheet name="19软件专升本" sheetId="4" r:id="rId4"/>
    <sheet name="2021届毕业学分要求" sheetId="5" r:id="rId5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33+3
3分是选修课</t>
        </r>
      </text>
    </comment>
    <comment ref="B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A类2分；B类3分，C类2分；D类3分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限选课8学分：web编程技术4.0和Java框架技术4.0学分</t>
        </r>
      </text>
    </comment>
  </commentList>
</comments>
</file>

<file path=xl/sharedStrings.xml><?xml version="1.0" encoding="utf-8"?>
<sst xmlns="http://schemas.openxmlformats.org/spreadsheetml/2006/main" count="775" uniqueCount="275">
  <si>
    <t>2017级公共通识课学分汇总</t>
  </si>
  <si>
    <t>课程名称</t>
  </si>
  <si>
    <t>学分</t>
  </si>
  <si>
    <t>课程性质</t>
  </si>
  <si>
    <t>备注</t>
  </si>
  <si>
    <t>思想道德修养与法律基础</t>
  </si>
  <si>
    <t>公共通识课</t>
  </si>
  <si>
    <t>所有专业必修</t>
  </si>
  <si>
    <t>中国近现代史纲要</t>
  </si>
  <si>
    <t>马克思主义基本原理</t>
  </si>
  <si>
    <t>毛泽东思想和中国特色社会主义理论体系概论</t>
  </si>
  <si>
    <t>形势与政策（一）-（三）</t>
  </si>
  <si>
    <t>大学英语（一）-（四）</t>
  </si>
  <si>
    <t>体育选项（一）-（四）</t>
  </si>
  <si>
    <t>大学生职业发展与规划</t>
  </si>
  <si>
    <t>就业与创业指导</t>
  </si>
  <si>
    <t>国学经典导读</t>
  </si>
  <si>
    <t>音乐欣赏与练习</t>
  </si>
  <si>
    <t>文学经典鉴赏（一）-（二）</t>
  </si>
  <si>
    <t>写作与交流</t>
  </si>
  <si>
    <t>创新创业导论</t>
  </si>
  <si>
    <t>大学计算机基础</t>
  </si>
  <si>
    <t>高级语言程序设计（理工类）</t>
  </si>
  <si>
    <t>学科通识课</t>
  </si>
  <si>
    <t>机械与制造工程学院、电子与电气工程学院、计算机与人工智能学院（软件工程除外）</t>
  </si>
  <si>
    <t>2017级所有专业都为《高级语言程序设计》，不分经管、理工</t>
  </si>
  <si>
    <t>高级语言程序设计（经管类）</t>
  </si>
  <si>
    <t>商学院</t>
  </si>
  <si>
    <t>高等数学A（一）-（二）</t>
  </si>
  <si>
    <t>机械与制造工程学院、电子与电气工程学院、计算机与人工智能学院（信计除外）、土木工程系</t>
  </si>
  <si>
    <t>经济数学A（一）-（二）</t>
  </si>
  <si>
    <t>高等数学B</t>
  </si>
  <si>
    <t>建筑学、风景园林</t>
  </si>
  <si>
    <t>线性代数（理工类）</t>
  </si>
  <si>
    <t>机械与制造工程学院、电子与电气工程学院、计算机与人工智能学院（信计除外）</t>
  </si>
  <si>
    <t>线性代数（理工类）B</t>
  </si>
  <si>
    <t>土木、工管、造价</t>
  </si>
  <si>
    <t>线性代数（经管类）</t>
  </si>
  <si>
    <t>概率与数理统计(理工类）</t>
  </si>
  <si>
    <t>机械与制造工程学院、通信系、计算机与人工智能学院（信计除外）</t>
  </si>
  <si>
    <t>概率与数理统计(经管类）</t>
  </si>
  <si>
    <t>概率论</t>
  </si>
  <si>
    <t>土木、电子、电气、光电、自动化</t>
  </si>
  <si>
    <t>复变函数与积分变换</t>
  </si>
  <si>
    <t>电子、电气、自动化</t>
  </si>
  <si>
    <t>大学物理A（一）-（二）</t>
  </si>
  <si>
    <t>艺术学院、文传学院、商学院、建筑与土木工程学院、计算机系除外（土木工程专业修读大学物理（一）、大学物理实验（一））</t>
  </si>
  <si>
    <t>大学物理实验A（一）-（二）</t>
  </si>
  <si>
    <t>军事理论与训练</t>
  </si>
  <si>
    <t>课外实践</t>
  </si>
  <si>
    <t>社会实践</t>
  </si>
  <si>
    <t>通识课</t>
  </si>
  <si>
    <t>学生选修三门</t>
  </si>
  <si>
    <t>音乐表演专业需要修8学分（4门课程）</t>
  </si>
  <si>
    <t>17级软件工程专业四年开课情况一览表</t>
  </si>
  <si>
    <t>课程代码</t>
  </si>
  <si>
    <t>开课学期</t>
  </si>
  <si>
    <t>毕业模块分数要求</t>
  </si>
  <si>
    <t>01111001</t>
  </si>
  <si>
    <t>音乐欣赏与练习（一）</t>
  </si>
  <si>
    <t>1</t>
  </si>
  <si>
    <t>05401001</t>
  </si>
  <si>
    <t>19607001</t>
  </si>
  <si>
    <t>05401002</t>
  </si>
  <si>
    <t>05111001</t>
  </si>
  <si>
    <t>大学英语(一)</t>
  </si>
  <si>
    <t>05017001</t>
  </si>
  <si>
    <t>体育选项(一)</t>
  </si>
  <si>
    <t>05027001</t>
  </si>
  <si>
    <t>体育选项(二)</t>
  </si>
  <si>
    <t>2</t>
  </si>
  <si>
    <t>79920008</t>
  </si>
  <si>
    <t>形势与政策(一)</t>
  </si>
  <si>
    <t>05401003</t>
  </si>
  <si>
    <t>05121003</t>
  </si>
  <si>
    <t>大学英语（二）</t>
  </si>
  <si>
    <t>05037001</t>
  </si>
  <si>
    <t>体育选项(三)</t>
  </si>
  <si>
    <t>3</t>
  </si>
  <si>
    <t>05131003</t>
  </si>
  <si>
    <t>大学英语（三）</t>
  </si>
  <si>
    <t>05411101</t>
  </si>
  <si>
    <t>文学经典鉴赏（一）</t>
  </si>
  <si>
    <t>05411102</t>
  </si>
  <si>
    <t>文学经典鉴赏（二）</t>
  </si>
  <si>
    <t>05451005</t>
  </si>
  <si>
    <t>19607003</t>
  </si>
  <si>
    <t>4</t>
  </si>
  <si>
    <t>79940008</t>
  </si>
  <si>
    <t>形势与政策(二)</t>
  </si>
  <si>
    <t>66040001</t>
  </si>
  <si>
    <t>05401006</t>
  </si>
  <si>
    <t>05141003</t>
  </si>
  <si>
    <t>大学英语（四）</t>
  </si>
  <si>
    <t>体育选项(四)</t>
  </si>
  <si>
    <t>79960008</t>
  </si>
  <si>
    <t>形势与政策(三)</t>
  </si>
  <si>
    <t>6</t>
  </si>
  <si>
    <t>19607002</t>
  </si>
  <si>
    <t>选修6学分/学生</t>
  </si>
  <si>
    <t>集中实践课</t>
  </si>
  <si>
    <t>50303032</t>
  </si>
  <si>
    <t>结构化程序设计实践</t>
  </si>
  <si>
    <t>50303112</t>
  </si>
  <si>
    <t>面向对象程序课程设计</t>
  </si>
  <si>
    <t>50133125</t>
  </si>
  <si>
    <t>金工实习Ⅰ</t>
  </si>
  <si>
    <t>50303113</t>
  </si>
  <si>
    <t>信息系统开发课程设计</t>
  </si>
  <si>
    <t>50303114</t>
  </si>
  <si>
    <t>Web技术综合应用实践</t>
  </si>
  <si>
    <t>50303115</t>
  </si>
  <si>
    <t>软件工程创新实践</t>
  </si>
  <si>
    <t>5</t>
  </si>
  <si>
    <t>50303116</t>
  </si>
  <si>
    <t>企业级项目综合实践</t>
  </si>
  <si>
    <t>51001012</t>
  </si>
  <si>
    <t>创新创业实践</t>
  </si>
  <si>
    <t>学分认定</t>
  </si>
  <si>
    <t>50303041</t>
  </si>
  <si>
    <t>毕业实习</t>
  </si>
  <si>
    <t>7</t>
  </si>
  <si>
    <t>50303008</t>
  </si>
  <si>
    <t>毕业设计</t>
  </si>
  <si>
    <t>还未开课</t>
  </si>
  <si>
    <t>课外实践课</t>
  </si>
  <si>
    <t>79900001</t>
  </si>
  <si>
    <t>入学教育</t>
  </si>
  <si>
    <t>79900002</t>
  </si>
  <si>
    <t>15202001</t>
  </si>
  <si>
    <t>线性代数(理工类)A</t>
  </si>
  <si>
    <t>10303050</t>
  </si>
  <si>
    <t>信息科学技术概论</t>
  </si>
  <si>
    <t>10303055</t>
  </si>
  <si>
    <t>高级语言程序设计</t>
  </si>
  <si>
    <t>05212001</t>
  </si>
  <si>
    <t>高等数学A(一)</t>
  </si>
  <si>
    <t>10303113</t>
  </si>
  <si>
    <t>离散数学</t>
  </si>
  <si>
    <t>05222001</t>
  </si>
  <si>
    <t>高等数学A(二)</t>
  </si>
  <si>
    <t>10303115</t>
  </si>
  <si>
    <t>数据结构</t>
  </si>
  <si>
    <t>10303114</t>
  </si>
  <si>
    <t>Java程序设计</t>
  </si>
  <si>
    <t>10303116</t>
  </si>
  <si>
    <t>软件UI交互设计</t>
  </si>
  <si>
    <t>15202005</t>
  </si>
  <si>
    <t>概率与数理统计(理工类)A</t>
  </si>
  <si>
    <t>专业必修课</t>
  </si>
  <si>
    <t>20303114</t>
  </si>
  <si>
    <t>Web前端技术应用</t>
  </si>
  <si>
    <t>20303113</t>
  </si>
  <si>
    <t>数据库原理及应用</t>
  </si>
  <si>
    <t>20303112</t>
  </si>
  <si>
    <t>计算机组成原理实验</t>
  </si>
  <si>
    <t>20303111</t>
  </si>
  <si>
    <t>计算机组成原理</t>
  </si>
  <si>
    <t>20303116</t>
  </si>
  <si>
    <t>操作系统</t>
  </si>
  <si>
    <t>20303115</t>
  </si>
  <si>
    <t>Web编程技术</t>
  </si>
  <si>
    <t>20303118</t>
  </si>
  <si>
    <t>计算机网络</t>
  </si>
  <si>
    <t>20303119</t>
  </si>
  <si>
    <t>软件工程</t>
  </si>
  <si>
    <t>20303117</t>
  </si>
  <si>
    <t>Java框架技术</t>
  </si>
  <si>
    <t>20303120</t>
  </si>
  <si>
    <t>系统分析与设计</t>
  </si>
  <si>
    <t>20303121</t>
  </si>
  <si>
    <t>软件质量保证与测试</t>
  </si>
  <si>
    <t>20303055</t>
  </si>
  <si>
    <t>软件开发过程管理</t>
  </si>
  <si>
    <t>专业选修课</t>
  </si>
  <si>
    <t>30303136</t>
  </si>
  <si>
    <t>计算机平面设计</t>
  </si>
  <si>
    <t>A类2分/学生</t>
  </si>
  <si>
    <t>30303115</t>
  </si>
  <si>
    <t>ASP.net程序设计</t>
  </si>
  <si>
    <t>B类3分/学生</t>
  </si>
  <si>
    <t>30303114</t>
  </si>
  <si>
    <t>Python程序设计</t>
  </si>
  <si>
    <t>30303118</t>
  </si>
  <si>
    <t>Android移动开发</t>
  </si>
  <si>
    <t>30303122</t>
  </si>
  <si>
    <t>信息安全技术</t>
  </si>
  <si>
    <t>C类2分/学生</t>
  </si>
  <si>
    <t>30303130</t>
  </si>
  <si>
    <t>人工智能导论</t>
  </si>
  <si>
    <t>D类3分/学生</t>
  </si>
  <si>
    <t>30303137</t>
  </si>
  <si>
    <t>算法设计</t>
  </si>
  <si>
    <t>30303133</t>
  </si>
  <si>
    <t>市场营销</t>
  </si>
  <si>
    <t>合计毕业所需学分</t>
  </si>
  <si>
    <t>17级信息管理与信息系统专业四年开课情况一览表</t>
  </si>
  <si>
    <t>00303007</t>
  </si>
  <si>
    <t>50303211</t>
  </si>
  <si>
    <t>程序设计课程设计</t>
  </si>
  <si>
    <t>50303212</t>
  </si>
  <si>
    <t>面向对象课程设计</t>
  </si>
  <si>
    <t>50303213</t>
  </si>
  <si>
    <t>前端开发课程设计</t>
  </si>
  <si>
    <t>50303214</t>
  </si>
  <si>
    <t>网站建设综合实践</t>
  </si>
  <si>
    <t>50303215</t>
  </si>
  <si>
    <t>系统开发综合实践</t>
  </si>
  <si>
    <t>50303216</t>
  </si>
  <si>
    <t>企业经营模拟实践</t>
  </si>
  <si>
    <t>10303025</t>
  </si>
  <si>
    <t>管理学基础</t>
  </si>
  <si>
    <t>10303212</t>
  </si>
  <si>
    <t>信息管理学</t>
  </si>
  <si>
    <t>10303214</t>
  </si>
  <si>
    <t>10303213</t>
  </si>
  <si>
    <t>会计学原理</t>
  </si>
  <si>
    <t>00303003</t>
  </si>
  <si>
    <t>高级语言程序设计(理工类)</t>
  </si>
  <si>
    <t>10303217</t>
  </si>
  <si>
    <t>10303216</t>
  </si>
  <si>
    <t>10303215</t>
  </si>
  <si>
    <t>西方经济学</t>
  </si>
  <si>
    <t>10303219</t>
  </si>
  <si>
    <t>组织行为学</t>
  </si>
  <si>
    <t>20303212</t>
  </si>
  <si>
    <t>20303211</t>
  </si>
  <si>
    <t>20303216</t>
  </si>
  <si>
    <t>管理信息系统</t>
  </si>
  <si>
    <t>20303215</t>
  </si>
  <si>
    <t>20303214</t>
  </si>
  <si>
    <t>运筹学</t>
  </si>
  <si>
    <t>20303213</t>
  </si>
  <si>
    <t>管理统计学</t>
  </si>
  <si>
    <t>20303219</t>
  </si>
  <si>
    <t>20303218</t>
  </si>
  <si>
    <t>信息组织存储与检索</t>
  </si>
  <si>
    <t>20303217</t>
  </si>
  <si>
    <t>财务管理</t>
  </si>
  <si>
    <t>20303220</t>
  </si>
  <si>
    <t>生产与运营管理</t>
  </si>
  <si>
    <t>20303038</t>
  </si>
  <si>
    <t>软件过程与项目管理</t>
  </si>
  <si>
    <t>30303218</t>
  </si>
  <si>
    <t>选修9学分/学生</t>
  </si>
  <si>
    <t>30303217</t>
  </si>
  <si>
    <t>30303212</t>
  </si>
  <si>
    <t>人力资源管理</t>
  </si>
  <si>
    <t>30303054</t>
  </si>
  <si>
    <t>19级软件工程专升本专业两年开课情况一览表</t>
  </si>
  <si>
    <t>50303117</t>
  </si>
  <si>
    <t>软件工程综合实践（一）</t>
  </si>
  <si>
    <t>10303118</t>
  </si>
  <si>
    <t>软件人机交互界面设计</t>
  </si>
  <si>
    <t>20303123</t>
  </si>
  <si>
    <t>软件工程导论</t>
  </si>
  <si>
    <t>20303049</t>
  </si>
  <si>
    <t>软件项目管理</t>
  </si>
  <si>
    <t>30303078</t>
  </si>
  <si>
    <t>选修14学分/学生</t>
  </si>
  <si>
    <t>30303111</t>
  </si>
  <si>
    <t>30303113</t>
  </si>
  <si>
    <t>多媒体技术</t>
  </si>
  <si>
    <t>30303143</t>
  </si>
  <si>
    <t>团队激励与沟通</t>
  </si>
  <si>
    <t>专业限选课，必过课程</t>
  </si>
  <si>
    <t>计算机与人工智能学院
2021届计算机科学与工程系毕业专业学分要求</t>
  </si>
  <si>
    <r>
      <rPr>
        <sz val="14"/>
        <rFont val="宋体"/>
        <charset val="134"/>
      </rPr>
      <t>2017</t>
    </r>
    <r>
      <rPr>
        <sz val="14"/>
        <rFont val="宋体"/>
        <charset val="134"/>
      </rPr>
      <t>级</t>
    </r>
    <r>
      <rPr>
        <sz val="14"/>
        <rFont val="宋体"/>
        <charset val="134"/>
      </rPr>
      <t xml:space="preserve">
软件工程专业
125人</t>
    </r>
  </si>
  <si>
    <r>
      <rPr>
        <sz val="14"/>
        <rFont val="宋体"/>
        <charset val="134"/>
      </rPr>
      <t>2017</t>
    </r>
    <r>
      <rPr>
        <sz val="14"/>
        <rFont val="宋体"/>
        <charset val="134"/>
      </rPr>
      <t xml:space="preserve">级
信息管理与信息系统专业
</t>
    </r>
    <r>
      <rPr>
        <sz val="14"/>
        <rFont val="宋体"/>
        <charset val="134"/>
      </rPr>
      <t>33人</t>
    </r>
  </si>
  <si>
    <r>
      <rPr>
        <sz val="14"/>
        <rFont val="宋体"/>
        <charset val="134"/>
      </rPr>
      <t>2019</t>
    </r>
    <r>
      <rPr>
        <sz val="14"/>
        <rFont val="宋体"/>
        <charset val="134"/>
      </rPr>
      <t xml:space="preserve">级
软件工程专升本
</t>
    </r>
    <r>
      <rPr>
        <sz val="14"/>
        <rFont val="宋体"/>
        <charset val="134"/>
      </rPr>
      <t>50人</t>
    </r>
  </si>
  <si>
    <t>最低毕业学分要求</t>
  </si>
  <si>
    <t>以教务处的通知为准</t>
  </si>
  <si>
    <t>说明：1、达到以上学分要求可获得毕业证书（学位证）；
2、平均绩点达到2.45以上，方可获得学位证书。
3、四年期间受到处分者，需处分解除后方可获得学位证书；</t>
  </si>
  <si>
    <t>系部负责人：                       院系公章：</t>
  </si>
  <si>
    <t>日期：         年       月    日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</si>
</sst>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1"/>
      <name val="宋体"/>
      <charset val="134"/>
    </font>
    <font>
      <sz val="14"/>
      <color rgb="FFFF0000"/>
      <name val="仿宋_GB2312"/>
      <charset val="134"/>
    </font>
    <font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3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22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1" borderId="21" applyNumberFormat="0" applyAlignment="0" applyProtection="0">
      <alignment vertical="center"/>
    </xf>
    <xf numFmtId="0" fontId="30" fillId="21" borderId="25" applyNumberFormat="0" applyAlignment="0" applyProtection="0">
      <alignment vertical="center"/>
    </xf>
    <xf numFmtId="0" fontId="15" fillId="12" borderId="19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0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176" fontId="12" fillId="3" borderId="6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176" fontId="1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/>
    </xf>
    <xf numFmtId="176" fontId="12" fillId="3" borderId="6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176" fontId="12" fillId="2" borderId="6" xfId="0" applyNumberFormat="1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9" borderId="0" xfId="0" applyFill="1">
      <alignment vertical="center"/>
    </xf>
    <xf numFmtId="0" fontId="12" fillId="3" borderId="6" xfId="0" applyFont="1" applyFill="1" applyBorder="1" applyAlignment="1" quotePrefix="1">
      <alignment horizontal="center" vertical="center"/>
    </xf>
    <xf numFmtId="49" fontId="12" fillId="3" borderId="6" xfId="0" applyNumberFormat="1" applyFont="1" applyFill="1" applyBorder="1" applyAlignment="1" quotePrefix="1">
      <alignment horizontal="center" vertical="center"/>
    </xf>
    <xf numFmtId="0" fontId="12" fillId="2" borderId="6" xfId="0" applyFont="1" applyFill="1" applyBorder="1" applyAlignment="1" quotePrefix="1">
      <alignment horizontal="center" vertical="center"/>
    </xf>
    <xf numFmtId="49" fontId="12" fillId="2" borderId="6" xfId="0" applyNumberFormat="1" applyFont="1" applyFill="1" applyBorder="1" applyAlignment="1" quotePrefix="1">
      <alignment horizontal="center" vertical="center"/>
    </xf>
    <xf numFmtId="0" fontId="12" fillId="3" borderId="6" xfId="0" applyFont="1" applyFill="1" applyBorder="1" applyAlignment="1" quotePrefix="1">
      <alignment horizontal="center" vertical="center" wrapText="1"/>
    </xf>
    <xf numFmtId="49" fontId="12" fillId="3" borderId="6" xfId="0" applyNumberFormat="1" applyFont="1" applyFill="1" applyBorder="1" applyAlignment="1" quotePrefix="1">
      <alignment horizontal="center" vertical="center" wrapText="1"/>
    </xf>
    <xf numFmtId="0" fontId="12" fillId="0" borderId="6" xfId="0" applyFont="1" applyFill="1" applyBorder="1" applyAlignment="1" quotePrefix="1">
      <alignment horizontal="center" vertical="center" wrapText="1"/>
    </xf>
    <xf numFmtId="49" fontId="12" fillId="0" borderId="6" xfId="0" applyNumberFormat="1" applyFont="1" applyFill="1" applyBorder="1" applyAlignment="1" quotePrefix="1">
      <alignment horizontal="center" vertical="center" wrapText="1"/>
    </xf>
    <xf numFmtId="0" fontId="12" fillId="2" borderId="6" xfId="0" applyFont="1" applyFill="1" applyBorder="1" applyAlignment="1" quotePrefix="1">
      <alignment horizontal="center" vertical="center" wrapText="1"/>
    </xf>
    <xf numFmtId="0" fontId="12" fillId="5" borderId="6" xfId="0" applyFont="1" applyFill="1" applyBorder="1" applyAlignment="1" quotePrefix="1">
      <alignment horizontal="center" vertical="center" wrapText="1"/>
    </xf>
    <xf numFmtId="49" fontId="12" fillId="2" borderId="6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6" workbookViewId="0">
      <selection activeCell="C32" sqref="C32"/>
    </sheetView>
  </sheetViews>
  <sheetFormatPr defaultColWidth="9" defaultRowHeight="13.5" outlineLevelCol="4"/>
  <cols>
    <col min="1" max="1" width="38" style="61" customWidth="1"/>
    <col min="2" max="2" width="9" style="61"/>
    <col min="3" max="3" width="10.875" style="61" customWidth="1"/>
    <col min="4" max="4" width="79.375" style="61" customWidth="1"/>
    <col min="5" max="5" width="57" customWidth="1"/>
  </cols>
  <sheetData>
    <row r="1" ht="30" customHeight="1" spans="1:4">
      <c r="A1" s="62" t="s">
        <v>0</v>
      </c>
      <c r="B1" s="62"/>
      <c r="C1" s="62"/>
      <c r="D1" s="62"/>
    </row>
    <row r="2" ht="22" customHeight="1" spans="1:4">
      <c r="A2" s="60" t="s">
        <v>1</v>
      </c>
      <c r="B2" s="60" t="s">
        <v>2</v>
      </c>
      <c r="C2" s="60" t="s">
        <v>3</v>
      </c>
      <c r="D2" s="60" t="s">
        <v>4</v>
      </c>
    </row>
    <row r="3" ht="22" customHeight="1" spans="1:4">
      <c r="A3" s="60" t="s">
        <v>5</v>
      </c>
      <c r="B3" s="60">
        <v>3</v>
      </c>
      <c r="C3" s="60" t="s">
        <v>6</v>
      </c>
      <c r="D3" s="60" t="s">
        <v>7</v>
      </c>
    </row>
    <row r="4" ht="22" customHeight="1" spans="1:4">
      <c r="A4" s="60" t="s">
        <v>8</v>
      </c>
      <c r="B4" s="60">
        <v>3</v>
      </c>
      <c r="C4" s="60" t="s">
        <v>6</v>
      </c>
      <c r="D4" s="60"/>
    </row>
    <row r="5" ht="22" customHeight="1" spans="1:4">
      <c r="A5" s="60" t="s">
        <v>9</v>
      </c>
      <c r="B5" s="60">
        <v>3</v>
      </c>
      <c r="C5" s="60" t="s">
        <v>6</v>
      </c>
      <c r="D5" s="60"/>
    </row>
    <row r="6" ht="22" customHeight="1" spans="1:4">
      <c r="A6" s="60" t="s">
        <v>10</v>
      </c>
      <c r="B6" s="60">
        <v>5</v>
      </c>
      <c r="C6" s="60" t="s">
        <v>6</v>
      </c>
      <c r="D6" s="60"/>
    </row>
    <row r="7" ht="22" customHeight="1" spans="1:4">
      <c r="A7" s="60" t="s">
        <v>11</v>
      </c>
      <c r="B7" s="60">
        <v>2</v>
      </c>
      <c r="C7" s="60" t="s">
        <v>6</v>
      </c>
      <c r="D7" s="60"/>
    </row>
    <row r="8" ht="22" customHeight="1" spans="1:4">
      <c r="A8" s="60" t="s">
        <v>12</v>
      </c>
      <c r="B8" s="60">
        <v>12</v>
      </c>
      <c r="C8" s="60" t="s">
        <v>6</v>
      </c>
      <c r="D8" s="60"/>
    </row>
    <row r="9" ht="22" customHeight="1" spans="1:4">
      <c r="A9" s="60" t="s">
        <v>13</v>
      </c>
      <c r="B9" s="60">
        <v>4</v>
      </c>
      <c r="C9" s="60" t="s">
        <v>6</v>
      </c>
      <c r="D9" s="60"/>
    </row>
    <row r="10" ht="22" customHeight="1" spans="1:4">
      <c r="A10" s="60" t="s">
        <v>14</v>
      </c>
      <c r="B10" s="60">
        <v>1</v>
      </c>
      <c r="C10" s="60" t="s">
        <v>6</v>
      </c>
      <c r="D10" s="60"/>
    </row>
    <row r="11" ht="22" customHeight="1" spans="1:4">
      <c r="A11" s="60" t="s">
        <v>15</v>
      </c>
      <c r="B11" s="60">
        <v>1</v>
      </c>
      <c r="C11" s="60" t="s">
        <v>6</v>
      </c>
      <c r="D11" s="60"/>
    </row>
    <row r="12" ht="22" customHeight="1" spans="1:4">
      <c r="A12" s="60" t="s">
        <v>16</v>
      </c>
      <c r="B12" s="60">
        <v>2</v>
      </c>
      <c r="C12" s="60" t="s">
        <v>6</v>
      </c>
      <c r="D12" s="60"/>
    </row>
    <row r="13" ht="22" customHeight="1" spans="1:4">
      <c r="A13" s="60" t="s">
        <v>17</v>
      </c>
      <c r="B13" s="60">
        <v>2</v>
      </c>
      <c r="C13" s="60" t="s">
        <v>6</v>
      </c>
      <c r="D13" s="60"/>
    </row>
    <row r="14" ht="22" customHeight="1" spans="1:4">
      <c r="A14" s="60" t="s">
        <v>18</v>
      </c>
      <c r="B14" s="60">
        <v>4</v>
      </c>
      <c r="C14" s="60" t="s">
        <v>6</v>
      </c>
      <c r="D14" s="60"/>
    </row>
    <row r="15" ht="22" customHeight="1" spans="1:4">
      <c r="A15" s="60" t="s">
        <v>19</v>
      </c>
      <c r="B15" s="60">
        <v>2</v>
      </c>
      <c r="C15" s="60" t="s">
        <v>6</v>
      </c>
      <c r="D15" s="60"/>
    </row>
    <row r="16" ht="22" customHeight="1" spans="1:4">
      <c r="A16" s="60" t="s">
        <v>20</v>
      </c>
      <c r="B16" s="60">
        <v>2</v>
      </c>
      <c r="C16" s="60" t="s">
        <v>6</v>
      </c>
      <c r="D16" s="60"/>
    </row>
    <row r="17" ht="22" customHeight="1" spans="1:4">
      <c r="A17" s="60" t="s">
        <v>21</v>
      </c>
      <c r="B17" s="60">
        <v>3</v>
      </c>
      <c r="C17" s="60" t="s">
        <v>6</v>
      </c>
      <c r="D17" s="60"/>
    </row>
    <row r="18" ht="22" customHeight="1" spans="1:5">
      <c r="A18" s="54" t="s">
        <v>22</v>
      </c>
      <c r="B18" s="54">
        <v>3</v>
      </c>
      <c r="C18" s="54" t="s">
        <v>23</v>
      </c>
      <c r="D18" s="54" t="s">
        <v>24</v>
      </c>
      <c r="E18" s="61" t="s">
        <v>25</v>
      </c>
    </row>
    <row r="19" ht="22" customHeight="1" spans="1:5">
      <c r="A19" s="54" t="s">
        <v>26</v>
      </c>
      <c r="B19" s="54">
        <v>3</v>
      </c>
      <c r="C19" s="54" t="s">
        <v>23</v>
      </c>
      <c r="D19" s="54" t="s">
        <v>27</v>
      </c>
      <c r="E19" s="61"/>
    </row>
    <row r="20" ht="22" customHeight="1" spans="1:4">
      <c r="A20" s="63" t="s">
        <v>28</v>
      </c>
      <c r="B20" s="63">
        <v>10</v>
      </c>
      <c r="C20" s="63" t="s">
        <v>23</v>
      </c>
      <c r="D20" s="63" t="s">
        <v>29</v>
      </c>
    </row>
    <row r="21" ht="22" customHeight="1" spans="1:4">
      <c r="A21" s="63" t="s">
        <v>30</v>
      </c>
      <c r="B21" s="63">
        <v>10</v>
      </c>
      <c r="C21" s="63" t="s">
        <v>23</v>
      </c>
      <c r="D21" s="63" t="s">
        <v>27</v>
      </c>
    </row>
    <row r="22" ht="22" customHeight="1" spans="1:4">
      <c r="A22" s="63" t="s">
        <v>31</v>
      </c>
      <c r="B22" s="63">
        <v>4</v>
      </c>
      <c r="C22" s="63" t="s">
        <v>23</v>
      </c>
      <c r="D22" s="63" t="s">
        <v>32</v>
      </c>
    </row>
    <row r="23" ht="22" customHeight="1" spans="1:4">
      <c r="A23" s="64" t="s">
        <v>33</v>
      </c>
      <c r="B23" s="64">
        <v>3</v>
      </c>
      <c r="C23" s="64" t="s">
        <v>23</v>
      </c>
      <c r="D23" s="64" t="s">
        <v>34</v>
      </c>
    </row>
    <row r="24" ht="22" customHeight="1" spans="1:4">
      <c r="A24" s="64" t="s">
        <v>35</v>
      </c>
      <c r="B24" s="64">
        <v>2</v>
      </c>
      <c r="C24" s="64" t="s">
        <v>23</v>
      </c>
      <c r="D24" s="64" t="s">
        <v>36</v>
      </c>
    </row>
    <row r="25" ht="22" customHeight="1" spans="1:4">
      <c r="A25" s="64" t="s">
        <v>37</v>
      </c>
      <c r="B25" s="64">
        <v>3</v>
      </c>
      <c r="C25" s="64" t="s">
        <v>23</v>
      </c>
      <c r="D25" s="64" t="s">
        <v>27</v>
      </c>
    </row>
    <row r="26" ht="22" customHeight="1" spans="1:4">
      <c r="A26" s="65" t="s">
        <v>38</v>
      </c>
      <c r="B26" s="65">
        <v>3</v>
      </c>
      <c r="C26" s="65" t="s">
        <v>23</v>
      </c>
      <c r="D26" s="65" t="s">
        <v>39</v>
      </c>
    </row>
    <row r="27" ht="22" customHeight="1" spans="1:4">
      <c r="A27" s="65" t="s">
        <v>40</v>
      </c>
      <c r="B27" s="65">
        <v>3</v>
      </c>
      <c r="C27" s="65" t="s">
        <v>23</v>
      </c>
      <c r="D27" s="65" t="s">
        <v>27</v>
      </c>
    </row>
    <row r="28" ht="22" customHeight="1" spans="1:4">
      <c r="A28" s="65" t="s">
        <v>41</v>
      </c>
      <c r="B28" s="65">
        <v>2</v>
      </c>
      <c r="C28" s="65" t="s">
        <v>23</v>
      </c>
      <c r="D28" s="65" t="s">
        <v>42</v>
      </c>
    </row>
    <row r="29" ht="22" customHeight="1" spans="1:4">
      <c r="A29" s="60" t="s">
        <v>43</v>
      </c>
      <c r="B29" s="60">
        <v>2</v>
      </c>
      <c r="C29" s="60" t="s">
        <v>23</v>
      </c>
      <c r="D29" s="60" t="s">
        <v>44</v>
      </c>
    </row>
    <row r="30" ht="22" customHeight="1" spans="1:4">
      <c r="A30" s="60" t="s">
        <v>45</v>
      </c>
      <c r="B30" s="60">
        <v>7</v>
      </c>
      <c r="C30" s="60" t="s">
        <v>23</v>
      </c>
      <c r="D30" s="36" t="s">
        <v>46</v>
      </c>
    </row>
    <row r="31" ht="22" customHeight="1" spans="1:4">
      <c r="A31" s="60" t="s">
        <v>47</v>
      </c>
      <c r="B31" s="60">
        <v>2</v>
      </c>
      <c r="C31" s="60" t="s">
        <v>23</v>
      </c>
      <c r="D31" s="36"/>
    </row>
    <row r="32" ht="22" customHeight="1" spans="1:4">
      <c r="A32" s="60" t="s">
        <v>48</v>
      </c>
      <c r="B32" s="60">
        <v>2</v>
      </c>
      <c r="C32" s="60" t="s">
        <v>49</v>
      </c>
      <c r="D32" s="60"/>
    </row>
    <row r="33" ht="22" customHeight="1" spans="1:4">
      <c r="A33" s="60" t="s">
        <v>50</v>
      </c>
      <c r="B33" s="60">
        <v>2</v>
      </c>
      <c r="C33" s="60" t="s">
        <v>49</v>
      </c>
      <c r="D33" s="60"/>
    </row>
    <row r="34" ht="22" customHeight="1" spans="1:5">
      <c r="A34" s="60" t="s">
        <v>51</v>
      </c>
      <c r="B34" s="60">
        <v>6</v>
      </c>
      <c r="C34" s="60"/>
      <c r="D34" s="60" t="s">
        <v>52</v>
      </c>
      <c r="E34" s="66" t="s">
        <v>53</v>
      </c>
    </row>
  </sheetData>
  <mergeCells count="4">
    <mergeCell ref="A1:D1"/>
    <mergeCell ref="D3:D17"/>
    <mergeCell ref="D30:D31"/>
    <mergeCell ref="E18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opLeftCell="A37" workbookViewId="0">
      <selection activeCell="G71" sqref="G71"/>
    </sheetView>
  </sheetViews>
  <sheetFormatPr defaultColWidth="9" defaultRowHeight="13.5" outlineLevelCol="6"/>
  <cols>
    <col min="1" max="1" width="12.375" customWidth="1"/>
    <col min="2" max="2" width="11.625" customWidth="1"/>
    <col min="3" max="3" width="39.625" customWidth="1"/>
    <col min="4" max="4" width="5.375" style="47" customWidth="1"/>
    <col min="6" max="6" width="17.625" customWidth="1"/>
    <col min="7" max="7" width="17.75" customWidth="1"/>
  </cols>
  <sheetData>
    <row r="1" ht="42" customHeight="1" spans="1:7">
      <c r="A1" s="25" t="s">
        <v>54</v>
      </c>
      <c r="B1" s="25"/>
      <c r="C1" s="25"/>
      <c r="D1" s="25"/>
      <c r="E1" s="25"/>
      <c r="F1" s="25"/>
      <c r="G1" s="25"/>
    </row>
    <row r="2" spans="1:7">
      <c r="A2" s="48" t="s">
        <v>3</v>
      </c>
      <c r="B2" s="49" t="s">
        <v>55</v>
      </c>
      <c r="C2" s="48" t="s">
        <v>1</v>
      </c>
      <c r="D2" s="50" t="s">
        <v>2</v>
      </c>
      <c r="E2" s="48" t="s">
        <v>56</v>
      </c>
      <c r="F2" s="48" t="s">
        <v>4</v>
      </c>
      <c r="G2" s="48" t="s">
        <v>57</v>
      </c>
    </row>
    <row r="3" spans="1:7">
      <c r="A3" s="67" t="s">
        <v>6</v>
      </c>
      <c r="B3" s="68" t="s">
        <v>58</v>
      </c>
      <c r="C3" s="67" t="s">
        <v>59</v>
      </c>
      <c r="D3" s="53">
        <v>2</v>
      </c>
      <c r="E3" s="67" t="s">
        <v>60</v>
      </c>
      <c r="F3" s="51"/>
      <c r="G3" s="54">
        <f>SUM(D3:D25)</f>
        <v>46</v>
      </c>
    </row>
    <row r="4" spans="1:7">
      <c r="A4" s="67" t="s">
        <v>6</v>
      </c>
      <c r="B4" s="68" t="s">
        <v>61</v>
      </c>
      <c r="C4" s="67" t="s">
        <v>16</v>
      </c>
      <c r="D4" s="53">
        <v>2</v>
      </c>
      <c r="E4" s="67" t="s">
        <v>60</v>
      </c>
      <c r="F4" s="51"/>
      <c r="G4" s="54"/>
    </row>
    <row r="5" spans="1:7">
      <c r="A5" s="67" t="s">
        <v>6</v>
      </c>
      <c r="B5" s="68" t="s">
        <v>62</v>
      </c>
      <c r="C5" s="67" t="s">
        <v>14</v>
      </c>
      <c r="D5" s="53">
        <v>1</v>
      </c>
      <c r="E5" s="67" t="s">
        <v>60</v>
      </c>
      <c r="F5" s="51"/>
      <c r="G5" s="54"/>
    </row>
    <row r="6" spans="1:7">
      <c r="A6" s="67" t="s">
        <v>6</v>
      </c>
      <c r="B6" s="68" t="s">
        <v>63</v>
      </c>
      <c r="C6" s="67" t="s">
        <v>5</v>
      </c>
      <c r="D6" s="53">
        <v>3</v>
      </c>
      <c r="E6" s="67" t="s">
        <v>60</v>
      </c>
      <c r="F6" s="51"/>
      <c r="G6" s="54"/>
    </row>
    <row r="7" spans="1:7">
      <c r="A7" s="67" t="s">
        <v>6</v>
      </c>
      <c r="B7" s="68" t="s">
        <v>64</v>
      </c>
      <c r="C7" s="67" t="s">
        <v>65</v>
      </c>
      <c r="D7" s="53">
        <v>3</v>
      </c>
      <c r="E7" s="67" t="s">
        <v>60</v>
      </c>
      <c r="F7" s="51"/>
      <c r="G7" s="54"/>
    </row>
    <row r="8" spans="1:7">
      <c r="A8" s="67" t="s">
        <v>6</v>
      </c>
      <c r="B8" s="68" t="s">
        <v>66</v>
      </c>
      <c r="C8" s="67" t="s">
        <v>67</v>
      </c>
      <c r="D8" s="53">
        <v>1</v>
      </c>
      <c r="E8" s="67" t="s">
        <v>60</v>
      </c>
      <c r="F8" s="51"/>
      <c r="G8" s="54"/>
    </row>
    <row r="9" spans="1:7">
      <c r="A9" s="67" t="s">
        <v>6</v>
      </c>
      <c r="B9" s="68" t="s">
        <v>68</v>
      </c>
      <c r="C9" s="67" t="s">
        <v>69</v>
      </c>
      <c r="D9" s="53">
        <v>1</v>
      </c>
      <c r="E9" s="67" t="s">
        <v>70</v>
      </c>
      <c r="F9" s="51"/>
      <c r="G9" s="54"/>
    </row>
    <row r="10" spans="1:7">
      <c r="A10" s="67" t="s">
        <v>6</v>
      </c>
      <c r="B10" s="68" t="s">
        <v>71</v>
      </c>
      <c r="C10" s="67" t="s">
        <v>72</v>
      </c>
      <c r="D10" s="53">
        <v>0.7</v>
      </c>
      <c r="E10" s="67" t="s">
        <v>70</v>
      </c>
      <c r="F10" s="51"/>
      <c r="G10" s="54"/>
    </row>
    <row r="11" spans="1:7">
      <c r="A11" s="67" t="s">
        <v>6</v>
      </c>
      <c r="B11" s="68" t="s">
        <v>73</v>
      </c>
      <c r="C11" s="67" t="s">
        <v>8</v>
      </c>
      <c r="D11" s="53">
        <v>3</v>
      </c>
      <c r="E11" s="67" t="s">
        <v>70</v>
      </c>
      <c r="F11" s="51"/>
      <c r="G11" s="54"/>
    </row>
    <row r="12" spans="1:7">
      <c r="A12" s="67" t="s">
        <v>6</v>
      </c>
      <c r="B12" s="68" t="s">
        <v>74</v>
      </c>
      <c r="C12" s="67" t="s">
        <v>75</v>
      </c>
      <c r="D12" s="53">
        <v>3</v>
      </c>
      <c r="E12" s="67" t="s">
        <v>70</v>
      </c>
      <c r="F12" s="51"/>
      <c r="G12" s="54"/>
    </row>
    <row r="13" spans="1:7">
      <c r="A13" s="67" t="s">
        <v>6</v>
      </c>
      <c r="B13" s="68" t="s">
        <v>76</v>
      </c>
      <c r="C13" s="67" t="s">
        <v>77</v>
      </c>
      <c r="D13" s="53">
        <v>1</v>
      </c>
      <c r="E13" s="67" t="s">
        <v>78</v>
      </c>
      <c r="F13" s="51"/>
      <c r="G13" s="54"/>
    </row>
    <row r="14" spans="1:7">
      <c r="A14" s="67" t="s">
        <v>6</v>
      </c>
      <c r="B14" s="68" t="s">
        <v>79</v>
      </c>
      <c r="C14" s="67" t="s">
        <v>80</v>
      </c>
      <c r="D14" s="53">
        <v>3</v>
      </c>
      <c r="E14" s="67" t="s">
        <v>78</v>
      </c>
      <c r="F14" s="51"/>
      <c r="G14" s="54"/>
    </row>
    <row r="15" customFormat="1" spans="1:7">
      <c r="A15" s="67" t="s">
        <v>6</v>
      </c>
      <c r="B15" s="68" t="s">
        <v>81</v>
      </c>
      <c r="C15" s="67" t="s">
        <v>82</v>
      </c>
      <c r="D15" s="53">
        <v>2</v>
      </c>
      <c r="E15" s="67" t="s">
        <v>70</v>
      </c>
      <c r="F15" s="51"/>
      <c r="G15" s="54"/>
    </row>
    <row r="16" spans="1:7">
      <c r="A16" s="67" t="s">
        <v>6</v>
      </c>
      <c r="B16" s="68" t="s">
        <v>83</v>
      </c>
      <c r="C16" s="67" t="s">
        <v>84</v>
      </c>
      <c r="D16" s="53">
        <v>2</v>
      </c>
      <c r="E16" s="67" t="s">
        <v>78</v>
      </c>
      <c r="F16" s="51"/>
      <c r="G16" s="54"/>
    </row>
    <row r="17" spans="1:7">
      <c r="A17" s="67" t="s">
        <v>6</v>
      </c>
      <c r="B17" s="68" t="s">
        <v>85</v>
      </c>
      <c r="C17" s="67" t="s">
        <v>10</v>
      </c>
      <c r="D17" s="53">
        <v>5</v>
      </c>
      <c r="E17" s="67" t="s">
        <v>78</v>
      </c>
      <c r="F17" s="51"/>
      <c r="G17" s="54"/>
    </row>
    <row r="18" spans="1:7">
      <c r="A18" s="67" t="s">
        <v>6</v>
      </c>
      <c r="B18" s="68" t="s">
        <v>86</v>
      </c>
      <c r="C18" s="67" t="s">
        <v>20</v>
      </c>
      <c r="D18" s="53">
        <v>2</v>
      </c>
      <c r="E18" s="67" t="s">
        <v>87</v>
      </c>
      <c r="F18" s="51"/>
      <c r="G18" s="54"/>
    </row>
    <row r="19" spans="1:7">
      <c r="A19" s="67" t="s">
        <v>6</v>
      </c>
      <c r="B19" s="68" t="s">
        <v>88</v>
      </c>
      <c r="C19" s="67" t="s">
        <v>89</v>
      </c>
      <c r="D19" s="53">
        <v>0.7</v>
      </c>
      <c r="E19" s="67" t="s">
        <v>87</v>
      </c>
      <c r="F19" s="51"/>
      <c r="G19" s="54"/>
    </row>
    <row r="20" spans="1:7">
      <c r="A20" s="67" t="s">
        <v>6</v>
      </c>
      <c r="B20" s="68" t="s">
        <v>90</v>
      </c>
      <c r="C20" s="67" t="s">
        <v>19</v>
      </c>
      <c r="D20" s="53">
        <v>2</v>
      </c>
      <c r="E20" s="67" t="s">
        <v>87</v>
      </c>
      <c r="F20" s="51"/>
      <c r="G20" s="54"/>
    </row>
    <row r="21" spans="1:7">
      <c r="A21" s="67" t="s">
        <v>6</v>
      </c>
      <c r="B21" s="68" t="s">
        <v>91</v>
      </c>
      <c r="C21" s="67" t="s">
        <v>9</v>
      </c>
      <c r="D21" s="53">
        <v>3</v>
      </c>
      <c r="E21" s="67" t="s">
        <v>87</v>
      </c>
      <c r="F21" s="51"/>
      <c r="G21" s="54"/>
    </row>
    <row r="22" spans="1:7">
      <c r="A22" s="67" t="s">
        <v>6</v>
      </c>
      <c r="B22" s="68" t="s">
        <v>92</v>
      </c>
      <c r="C22" s="67" t="s">
        <v>93</v>
      </c>
      <c r="D22" s="53">
        <v>3</v>
      </c>
      <c r="E22" s="67" t="s">
        <v>87</v>
      </c>
      <c r="F22" s="51"/>
      <c r="G22" s="54"/>
    </row>
    <row r="23" customFormat="1" spans="1:7">
      <c r="A23" s="67" t="s">
        <v>6</v>
      </c>
      <c r="B23" s="68" t="s">
        <v>76</v>
      </c>
      <c r="C23" s="67" t="s">
        <v>94</v>
      </c>
      <c r="D23" s="53">
        <v>1</v>
      </c>
      <c r="E23" s="51">
        <v>4</v>
      </c>
      <c r="F23" s="51"/>
      <c r="G23" s="54"/>
    </row>
    <row r="24" spans="1:7">
      <c r="A24" s="67" t="s">
        <v>6</v>
      </c>
      <c r="B24" s="68" t="s">
        <v>95</v>
      </c>
      <c r="C24" s="67" t="s">
        <v>96</v>
      </c>
      <c r="D24" s="53">
        <v>0.6</v>
      </c>
      <c r="E24" s="67" t="s">
        <v>97</v>
      </c>
      <c r="F24" s="51"/>
      <c r="G24" s="54"/>
    </row>
    <row r="25" spans="1:7">
      <c r="A25" s="67" t="s">
        <v>6</v>
      </c>
      <c r="B25" s="68" t="s">
        <v>98</v>
      </c>
      <c r="C25" s="67" t="s">
        <v>15</v>
      </c>
      <c r="D25" s="53">
        <v>1</v>
      </c>
      <c r="E25" s="67" t="s">
        <v>97</v>
      </c>
      <c r="F25" s="51"/>
      <c r="G25" s="54"/>
    </row>
    <row r="26" customFormat="1" ht="22" customHeight="1" spans="1:7">
      <c r="A26" s="55" t="s">
        <v>51</v>
      </c>
      <c r="B26" s="55"/>
      <c r="C26" s="55"/>
      <c r="D26" s="55">
        <v>6</v>
      </c>
      <c r="E26" s="55"/>
      <c r="F26" s="55" t="s">
        <v>99</v>
      </c>
      <c r="G26" s="55">
        <v>6</v>
      </c>
    </row>
    <row r="27" spans="1:7">
      <c r="A27" s="67" t="s">
        <v>100</v>
      </c>
      <c r="B27" s="68" t="s">
        <v>101</v>
      </c>
      <c r="C27" s="67" t="s">
        <v>102</v>
      </c>
      <c r="D27" s="53">
        <v>1</v>
      </c>
      <c r="E27" s="67" t="s">
        <v>60</v>
      </c>
      <c r="F27" s="51"/>
      <c r="G27" s="54">
        <f>SUM(D27:D36)</f>
        <v>31</v>
      </c>
    </row>
    <row r="28" spans="1:7">
      <c r="A28" s="67" t="s">
        <v>100</v>
      </c>
      <c r="B28" s="68" t="s">
        <v>103</v>
      </c>
      <c r="C28" s="67" t="s">
        <v>104</v>
      </c>
      <c r="D28" s="53">
        <v>2</v>
      </c>
      <c r="E28" s="67" t="s">
        <v>70</v>
      </c>
      <c r="F28" s="51"/>
      <c r="G28" s="54"/>
    </row>
    <row r="29" spans="1:7">
      <c r="A29" s="67" t="s">
        <v>100</v>
      </c>
      <c r="B29" s="68" t="s">
        <v>105</v>
      </c>
      <c r="C29" s="67" t="s">
        <v>106</v>
      </c>
      <c r="D29" s="53">
        <v>1</v>
      </c>
      <c r="E29" s="67" t="s">
        <v>78</v>
      </c>
      <c r="F29" s="51"/>
      <c r="G29" s="54"/>
    </row>
    <row r="30" spans="1:7">
      <c r="A30" s="67" t="s">
        <v>100</v>
      </c>
      <c r="B30" s="68" t="s">
        <v>107</v>
      </c>
      <c r="C30" s="67" t="s">
        <v>108</v>
      </c>
      <c r="D30" s="53">
        <v>3</v>
      </c>
      <c r="E30" s="67" t="s">
        <v>78</v>
      </c>
      <c r="F30" s="51"/>
      <c r="G30" s="54"/>
    </row>
    <row r="31" spans="1:7">
      <c r="A31" s="67" t="s">
        <v>100</v>
      </c>
      <c r="B31" s="68" t="s">
        <v>109</v>
      </c>
      <c r="C31" s="67" t="s">
        <v>110</v>
      </c>
      <c r="D31" s="53">
        <v>3</v>
      </c>
      <c r="E31" s="67" t="s">
        <v>87</v>
      </c>
      <c r="F31" s="51"/>
      <c r="G31" s="54"/>
    </row>
    <row r="32" spans="1:7">
      <c r="A32" s="67" t="s">
        <v>100</v>
      </c>
      <c r="B32" s="68" t="s">
        <v>111</v>
      </c>
      <c r="C32" s="67" t="s">
        <v>112</v>
      </c>
      <c r="D32" s="53">
        <v>3</v>
      </c>
      <c r="E32" s="67" t="s">
        <v>113</v>
      </c>
      <c r="F32" s="51"/>
      <c r="G32" s="54"/>
    </row>
    <row r="33" spans="1:7">
      <c r="A33" s="67" t="s">
        <v>100</v>
      </c>
      <c r="B33" s="68" t="s">
        <v>114</v>
      </c>
      <c r="C33" s="67" t="s">
        <v>115</v>
      </c>
      <c r="D33" s="53">
        <v>3</v>
      </c>
      <c r="E33" s="67" t="s">
        <v>97</v>
      </c>
      <c r="F33" s="51"/>
      <c r="G33" s="54"/>
    </row>
    <row r="34" spans="1:7">
      <c r="A34" s="67" t="s">
        <v>100</v>
      </c>
      <c r="B34" s="68" t="s">
        <v>116</v>
      </c>
      <c r="C34" s="67" t="s">
        <v>117</v>
      </c>
      <c r="D34" s="53">
        <v>4</v>
      </c>
      <c r="E34" s="67" t="s">
        <v>97</v>
      </c>
      <c r="F34" s="51" t="s">
        <v>118</v>
      </c>
      <c r="G34" s="54"/>
    </row>
    <row r="35" spans="1:7">
      <c r="A35" s="67" t="s">
        <v>100</v>
      </c>
      <c r="B35" s="68" t="s">
        <v>119</v>
      </c>
      <c r="C35" s="67" t="s">
        <v>120</v>
      </c>
      <c r="D35" s="53">
        <v>4</v>
      </c>
      <c r="E35" s="67" t="s">
        <v>121</v>
      </c>
      <c r="F35" s="51"/>
      <c r="G35" s="54"/>
    </row>
    <row r="36" spans="1:7">
      <c r="A36" s="67" t="s">
        <v>100</v>
      </c>
      <c r="B36" s="52" t="s">
        <v>122</v>
      </c>
      <c r="C36" s="51" t="s">
        <v>123</v>
      </c>
      <c r="D36" s="53">
        <v>7</v>
      </c>
      <c r="E36" s="51">
        <v>8</v>
      </c>
      <c r="F36" s="51" t="s">
        <v>124</v>
      </c>
      <c r="G36" s="54"/>
    </row>
    <row r="37" spans="1:7">
      <c r="A37" s="69" t="s">
        <v>125</v>
      </c>
      <c r="B37" s="70" t="s">
        <v>126</v>
      </c>
      <c r="C37" s="69" t="s">
        <v>127</v>
      </c>
      <c r="D37" s="58">
        <v>0.5</v>
      </c>
      <c r="E37" s="69" t="s">
        <v>60</v>
      </c>
      <c r="F37" s="56"/>
      <c r="G37" s="55">
        <f>SUM(D37:D39)</f>
        <v>4.5</v>
      </c>
    </row>
    <row r="38" spans="1:7">
      <c r="A38" s="69" t="s">
        <v>125</v>
      </c>
      <c r="B38" s="57"/>
      <c r="C38" s="56" t="s">
        <v>50</v>
      </c>
      <c r="D38" s="58">
        <v>2</v>
      </c>
      <c r="E38" s="56">
        <v>4</v>
      </c>
      <c r="F38" s="56"/>
      <c r="G38" s="55"/>
    </row>
    <row r="39" spans="1:7">
      <c r="A39" s="69" t="s">
        <v>125</v>
      </c>
      <c r="B39" s="70" t="s">
        <v>128</v>
      </c>
      <c r="C39" s="69" t="s">
        <v>48</v>
      </c>
      <c r="D39" s="58">
        <v>2</v>
      </c>
      <c r="E39" s="69" t="s">
        <v>60</v>
      </c>
      <c r="F39" s="56"/>
      <c r="G39" s="55"/>
    </row>
    <row r="40" spans="1:7">
      <c r="A40" s="67" t="s">
        <v>23</v>
      </c>
      <c r="B40" s="68" t="s">
        <v>129</v>
      </c>
      <c r="C40" s="67" t="s">
        <v>130</v>
      </c>
      <c r="D40" s="53">
        <v>3</v>
      </c>
      <c r="E40" s="67" t="s">
        <v>60</v>
      </c>
      <c r="F40" s="51"/>
      <c r="G40" s="54">
        <f>SUM(D40:D49)</f>
        <v>36</v>
      </c>
    </row>
    <row r="41" spans="1:7">
      <c r="A41" s="67" t="s">
        <v>23</v>
      </c>
      <c r="B41" s="68" t="s">
        <v>131</v>
      </c>
      <c r="C41" s="67" t="s">
        <v>132</v>
      </c>
      <c r="D41" s="53">
        <v>3</v>
      </c>
      <c r="E41" s="67" t="s">
        <v>60</v>
      </c>
      <c r="F41" s="51"/>
      <c r="G41" s="54"/>
    </row>
    <row r="42" spans="1:7">
      <c r="A42" s="67" t="s">
        <v>23</v>
      </c>
      <c r="B42" s="68" t="s">
        <v>133</v>
      </c>
      <c r="C42" s="67" t="s">
        <v>134</v>
      </c>
      <c r="D42" s="53">
        <v>4</v>
      </c>
      <c r="E42" s="67" t="s">
        <v>60</v>
      </c>
      <c r="F42" s="51"/>
      <c r="G42" s="54"/>
    </row>
    <row r="43" spans="1:7">
      <c r="A43" s="67" t="s">
        <v>23</v>
      </c>
      <c r="B43" s="68" t="s">
        <v>135</v>
      </c>
      <c r="C43" s="67" t="s">
        <v>136</v>
      </c>
      <c r="D43" s="53">
        <v>5</v>
      </c>
      <c r="E43" s="67" t="s">
        <v>60</v>
      </c>
      <c r="F43" s="51"/>
      <c r="G43" s="54"/>
    </row>
    <row r="44" spans="1:7">
      <c r="A44" s="67" t="s">
        <v>23</v>
      </c>
      <c r="B44" s="68" t="s">
        <v>137</v>
      </c>
      <c r="C44" s="67" t="s">
        <v>138</v>
      </c>
      <c r="D44" s="53">
        <v>3</v>
      </c>
      <c r="E44" s="67" t="s">
        <v>70</v>
      </c>
      <c r="F44" s="51"/>
      <c r="G44" s="54"/>
    </row>
    <row r="45" spans="1:7">
      <c r="A45" s="67" t="s">
        <v>23</v>
      </c>
      <c r="B45" s="68" t="s">
        <v>139</v>
      </c>
      <c r="C45" s="67" t="s">
        <v>140</v>
      </c>
      <c r="D45" s="53">
        <v>5</v>
      </c>
      <c r="E45" s="67" t="s">
        <v>70</v>
      </c>
      <c r="F45" s="51"/>
      <c r="G45" s="54"/>
    </row>
    <row r="46" spans="1:7">
      <c r="A46" s="67" t="s">
        <v>23</v>
      </c>
      <c r="B46" s="68" t="s">
        <v>141</v>
      </c>
      <c r="C46" s="67" t="s">
        <v>142</v>
      </c>
      <c r="D46" s="53">
        <v>3</v>
      </c>
      <c r="E46" s="67" t="s">
        <v>70</v>
      </c>
      <c r="F46" s="51"/>
      <c r="G46" s="54"/>
    </row>
    <row r="47" spans="1:7">
      <c r="A47" s="67" t="s">
        <v>23</v>
      </c>
      <c r="B47" s="68" t="s">
        <v>143</v>
      </c>
      <c r="C47" s="67" t="s">
        <v>144</v>
      </c>
      <c r="D47" s="53">
        <v>4</v>
      </c>
      <c r="E47" s="67" t="s">
        <v>70</v>
      </c>
      <c r="F47" s="51"/>
      <c r="G47" s="54"/>
    </row>
    <row r="48" spans="1:7">
      <c r="A48" s="67" t="s">
        <v>23</v>
      </c>
      <c r="B48" s="68" t="s">
        <v>145</v>
      </c>
      <c r="C48" s="67" t="s">
        <v>146</v>
      </c>
      <c r="D48" s="53">
        <v>3</v>
      </c>
      <c r="E48" s="67" t="s">
        <v>78</v>
      </c>
      <c r="F48" s="51"/>
      <c r="G48" s="54"/>
    </row>
    <row r="49" spans="1:7">
      <c r="A49" s="67" t="s">
        <v>23</v>
      </c>
      <c r="B49" s="68" t="s">
        <v>147</v>
      </c>
      <c r="C49" s="67" t="s">
        <v>148</v>
      </c>
      <c r="D49" s="53">
        <v>3</v>
      </c>
      <c r="E49" s="67" t="s">
        <v>87</v>
      </c>
      <c r="F49" s="51"/>
      <c r="G49" s="54"/>
    </row>
    <row r="50" spans="1:7">
      <c r="A50" s="69" t="s">
        <v>149</v>
      </c>
      <c r="B50" s="70" t="s">
        <v>150</v>
      </c>
      <c r="C50" s="69" t="s">
        <v>151</v>
      </c>
      <c r="D50" s="58">
        <v>3</v>
      </c>
      <c r="E50" s="69" t="s">
        <v>78</v>
      </c>
      <c r="F50" s="56"/>
      <c r="G50" s="55">
        <f>SUM(D50:D61)</f>
        <v>32</v>
      </c>
    </row>
    <row r="51" spans="1:7">
      <c r="A51" s="69" t="s">
        <v>149</v>
      </c>
      <c r="B51" s="70" t="s">
        <v>152</v>
      </c>
      <c r="C51" s="69" t="s">
        <v>153</v>
      </c>
      <c r="D51" s="58">
        <v>3</v>
      </c>
      <c r="E51" s="69" t="s">
        <v>78</v>
      </c>
      <c r="F51" s="56"/>
      <c r="G51" s="55"/>
    </row>
    <row r="52" spans="1:7">
      <c r="A52" s="69" t="s">
        <v>149</v>
      </c>
      <c r="B52" s="70" t="s">
        <v>154</v>
      </c>
      <c r="C52" s="69" t="s">
        <v>155</v>
      </c>
      <c r="D52" s="58">
        <v>1</v>
      </c>
      <c r="E52" s="69" t="s">
        <v>78</v>
      </c>
      <c r="F52" s="56"/>
      <c r="G52" s="55"/>
    </row>
    <row r="53" spans="1:7">
      <c r="A53" s="69" t="s">
        <v>149</v>
      </c>
      <c r="B53" s="70" t="s">
        <v>156</v>
      </c>
      <c r="C53" s="69" t="s">
        <v>157</v>
      </c>
      <c r="D53" s="58">
        <v>2</v>
      </c>
      <c r="E53" s="69" t="s">
        <v>78</v>
      </c>
      <c r="F53" s="56"/>
      <c r="G53" s="55"/>
    </row>
    <row r="54" spans="1:7">
      <c r="A54" s="69" t="s">
        <v>149</v>
      </c>
      <c r="B54" s="70" t="s">
        <v>158</v>
      </c>
      <c r="C54" s="69" t="s">
        <v>159</v>
      </c>
      <c r="D54" s="58">
        <v>2</v>
      </c>
      <c r="E54" s="69" t="s">
        <v>87</v>
      </c>
      <c r="F54" s="56"/>
      <c r="G54" s="55"/>
    </row>
    <row r="55" spans="1:7">
      <c r="A55" s="69" t="s">
        <v>149</v>
      </c>
      <c r="B55" s="70" t="s">
        <v>160</v>
      </c>
      <c r="C55" s="69" t="s">
        <v>161</v>
      </c>
      <c r="D55" s="58">
        <v>3</v>
      </c>
      <c r="E55" s="69" t="s">
        <v>87</v>
      </c>
      <c r="F55" s="56"/>
      <c r="G55" s="55"/>
    </row>
    <row r="56" spans="1:7">
      <c r="A56" s="69" t="s">
        <v>149</v>
      </c>
      <c r="B56" s="70" t="s">
        <v>162</v>
      </c>
      <c r="C56" s="69" t="s">
        <v>163</v>
      </c>
      <c r="D56" s="58">
        <v>3</v>
      </c>
      <c r="E56" s="69" t="s">
        <v>113</v>
      </c>
      <c r="F56" s="56"/>
      <c r="G56" s="55"/>
    </row>
    <row r="57" spans="1:7">
      <c r="A57" s="69" t="s">
        <v>149</v>
      </c>
      <c r="B57" s="70" t="s">
        <v>164</v>
      </c>
      <c r="C57" s="69" t="s">
        <v>165</v>
      </c>
      <c r="D57" s="58">
        <v>3</v>
      </c>
      <c r="E57" s="69" t="s">
        <v>113</v>
      </c>
      <c r="F57" s="56"/>
      <c r="G57" s="55"/>
    </row>
    <row r="58" spans="1:7">
      <c r="A58" s="69" t="s">
        <v>149</v>
      </c>
      <c r="B58" s="70" t="s">
        <v>166</v>
      </c>
      <c r="C58" s="69" t="s">
        <v>167</v>
      </c>
      <c r="D58" s="58">
        <v>3</v>
      </c>
      <c r="E58" s="69" t="s">
        <v>113</v>
      </c>
      <c r="F58" s="56"/>
      <c r="G58" s="55"/>
    </row>
    <row r="59" spans="1:7">
      <c r="A59" s="69" t="s">
        <v>149</v>
      </c>
      <c r="B59" s="70" t="s">
        <v>168</v>
      </c>
      <c r="C59" s="69" t="s">
        <v>169</v>
      </c>
      <c r="D59" s="58">
        <v>3</v>
      </c>
      <c r="E59" s="69" t="s">
        <v>97</v>
      </c>
      <c r="F59" s="56"/>
      <c r="G59" s="55"/>
    </row>
    <row r="60" spans="1:7">
      <c r="A60" s="69" t="s">
        <v>149</v>
      </c>
      <c r="B60" s="70" t="s">
        <v>170</v>
      </c>
      <c r="C60" s="69" t="s">
        <v>171</v>
      </c>
      <c r="D60" s="58">
        <v>3</v>
      </c>
      <c r="E60" s="69" t="s">
        <v>97</v>
      </c>
      <c r="F60" s="56"/>
      <c r="G60" s="55"/>
    </row>
    <row r="61" spans="1:7">
      <c r="A61" s="69" t="s">
        <v>149</v>
      </c>
      <c r="B61" s="70" t="s">
        <v>172</v>
      </c>
      <c r="C61" s="69" t="s">
        <v>173</v>
      </c>
      <c r="D61" s="58">
        <v>3</v>
      </c>
      <c r="E61" s="69" t="s">
        <v>121</v>
      </c>
      <c r="F61" s="56"/>
      <c r="G61" s="55"/>
    </row>
    <row r="62" spans="1:7">
      <c r="A62" s="67" t="s">
        <v>174</v>
      </c>
      <c r="B62" s="68" t="s">
        <v>175</v>
      </c>
      <c r="C62" s="67" t="s">
        <v>176</v>
      </c>
      <c r="D62" s="53">
        <v>3</v>
      </c>
      <c r="E62" s="67" t="s">
        <v>70</v>
      </c>
      <c r="F62" s="59" t="s">
        <v>177</v>
      </c>
      <c r="G62" s="54">
        <v>10</v>
      </c>
    </row>
    <row r="63" spans="1:7">
      <c r="A63" s="67" t="s">
        <v>174</v>
      </c>
      <c r="B63" s="68" t="s">
        <v>178</v>
      </c>
      <c r="C63" s="67" t="s">
        <v>179</v>
      </c>
      <c r="D63" s="53">
        <v>3</v>
      </c>
      <c r="E63" s="67" t="s">
        <v>113</v>
      </c>
      <c r="F63" s="59" t="s">
        <v>180</v>
      </c>
      <c r="G63" s="54"/>
    </row>
    <row r="64" spans="1:7">
      <c r="A64" s="67" t="s">
        <v>174</v>
      </c>
      <c r="B64" s="68" t="s">
        <v>181</v>
      </c>
      <c r="C64" s="67" t="s">
        <v>182</v>
      </c>
      <c r="D64" s="53">
        <v>3</v>
      </c>
      <c r="E64" s="67" t="s">
        <v>113</v>
      </c>
      <c r="F64" s="59"/>
      <c r="G64" s="54"/>
    </row>
    <row r="65" customFormat="1" spans="1:7">
      <c r="A65" s="67" t="s">
        <v>174</v>
      </c>
      <c r="B65" s="68" t="s">
        <v>183</v>
      </c>
      <c r="C65" s="67" t="s">
        <v>184</v>
      </c>
      <c r="D65" s="53">
        <v>3</v>
      </c>
      <c r="E65" s="67" t="s">
        <v>97</v>
      </c>
      <c r="F65" s="59"/>
      <c r="G65" s="54"/>
    </row>
    <row r="66" spans="1:7">
      <c r="A66" s="67" t="s">
        <v>174</v>
      </c>
      <c r="B66" s="68" t="s">
        <v>185</v>
      </c>
      <c r="C66" s="67" t="s">
        <v>186</v>
      </c>
      <c r="D66" s="53">
        <v>2</v>
      </c>
      <c r="E66" s="67" t="s">
        <v>121</v>
      </c>
      <c r="F66" s="59" t="s">
        <v>187</v>
      </c>
      <c r="G66" s="54"/>
    </row>
    <row r="67" customFormat="1" spans="1:7">
      <c r="A67" s="67" t="s">
        <v>174</v>
      </c>
      <c r="B67" s="68" t="s">
        <v>188</v>
      </c>
      <c r="C67" s="67" t="s">
        <v>189</v>
      </c>
      <c r="D67" s="53">
        <v>2</v>
      </c>
      <c r="E67" s="67" t="s">
        <v>113</v>
      </c>
      <c r="F67" s="59" t="s">
        <v>190</v>
      </c>
      <c r="G67" s="54"/>
    </row>
    <row r="68" ht="14" customHeight="1" spans="1:7">
      <c r="A68" s="67" t="s">
        <v>174</v>
      </c>
      <c r="B68" s="68" t="s">
        <v>191</v>
      </c>
      <c r="C68" s="67" t="s">
        <v>192</v>
      </c>
      <c r="D68" s="53">
        <v>3</v>
      </c>
      <c r="E68" s="67" t="s">
        <v>121</v>
      </c>
      <c r="F68" s="59"/>
      <c r="G68" s="54"/>
    </row>
    <row r="69" customFormat="1" spans="1:7">
      <c r="A69" s="67" t="s">
        <v>174</v>
      </c>
      <c r="B69" s="68" t="s">
        <v>193</v>
      </c>
      <c r="C69" s="67" t="s">
        <v>194</v>
      </c>
      <c r="D69" s="53">
        <v>2</v>
      </c>
      <c r="E69" s="67" t="s">
        <v>97</v>
      </c>
      <c r="F69" s="59"/>
      <c r="G69" s="54"/>
    </row>
    <row r="70" spans="1:7">
      <c r="A70" s="42" t="s">
        <v>195</v>
      </c>
      <c r="B70" s="43"/>
      <c r="C70" s="43"/>
      <c r="D70" s="43"/>
      <c r="E70" s="43"/>
      <c r="F70" s="44"/>
      <c r="G70" s="60">
        <f>SUM(G3:G69)</f>
        <v>165.5</v>
      </c>
    </row>
  </sheetData>
  <sortState ref="A2:E69">
    <sortCondition ref="A2:A69"/>
    <sortCondition ref="E2:E69"/>
  </sortState>
  <mergeCells count="10">
    <mergeCell ref="A1:G1"/>
    <mergeCell ref="A70:F70"/>
    <mergeCell ref="F63:F65"/>
    <mergeCell ref="F67:F69"/>
    <mergeCell ref="G3:G25"/>
    <mergeCell ref="G27:G36"/>
    <mergeCell ref="G37:G39"/>
    <mergeCell ref="G40:G49"/>
    <mergeCell ref="G50:G61"/>
    <mergeCell ref="G62:G69"/>
  </mergeCells>
  <pageMargins left="0.75" right="0.75" top="1" bottom="1" header="0.5" footer="0.5"/>
  <headerFooter/>
  <ignoredErrors>
    <ignoredError sqref="G27 G40 G37 G5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workbookViewId="0">
      <selection activeCell="F37" sqref="F37"/>
    </sheetView>
  </sheetViews>
  <sheetFormatPr defaultColWidth="9" defaultRowHeight="13.5" outlineLevelCol="6"/>
  <cols>
    <col min="1" max="1" width="14.75" customWidth="1"/>
    <col min="3" max="3" width="26" customWidth="1"/>
    <col min="4" max="4" width="9" style="24"/>
    <col min="6" max="6" width="15.25" customWidth="1"/>
    <col min="7" max="7" width="16.75" customWidth="1"/>
  </cols>
  <sheetData>
    <row r="1" ht="42" customHeight="1" spans="1:7">
      <c r="A1" s="25" t="s">
        <v>196</v>
      </c>
      <c r="B1" s="25"/>
      <c r="C1" s="25"/>
      <c r="D1" s="25"/>
      <c r="E1" s="25"/>
      <c r="F1" s="25"/>
      <c r="G1" s="25"/>
    </row>
    <row r="2" spans="1:7">
      <c r="A2" s="26" t="s">
        <v>3</v>
      </c>
      <c r="B2" s="27" t="s">
        <v>55</v>
      </c>
      <c r="C2" s="26" t="s">
        <v>1</v>
      </c>
      <c r="D2" s="28" t="s">
        <v>2</v>
      </c>
      <c r="E2" s="26" t="s">
        <v>56</v>
      </c>
      <c r="F2" s="26" t="s">
        <v>4</v>
      </c>
      <c r="G2" s="26" t="s">
        <v>57</v>
      </c>
    </row>
    <row r="3" spans="1:7">
      <c r="A3" s="71" t="s">
        <v>6</v>
      </c>
      <c r="B3" s="72" t="s">
        <v>58</v>
      </c>
      <c r="C3" s="71" t="s">
        <v>59</v>
      </c>
      <c r="D3" s="31">
        <v>2</v>
      </c>
      <c r="E3" s="71" t="s">
        <v>60</v>
      </c>
      <c r="F3" s="29"/>
      <c r="G3" s="32">
        <f>SUM(D3:D26)</f>
        <v>49</v>
      </c>
    </row>
    <row r="4" customFormat="1" spans="1:7">
      <c r="A4" s="71" t="s">
        <v>6</v>
      </c>
      <c r="B4" s="72" t="s">
        <v>197</v>
      </c>
      <c r="C4" s="71" t="s">
        <v>21</v>
      </c>
      <c r="D4" s="31">
        <v>3</v>
      </c>
      <c r="E4" s="71" t="s">
        <v>60</v>
      </c>
      <c r="F4" s="32"/>
      <c r="G4" s="32"/>
    </row>
    <row r="5" spans="1:7">
      <c r="A5" s="71" t="s">
        <v>6</v>
      </c>
      <c r="B5" s="72" t="s">
        <v>61</v>
      </c>
      <c r="C5" s="71" t="s">
        <v>16</v>
      </c>
      <c r="D5" s="31">
        <v>2</v>
      </c>
      <c r="E5" s="71" t="s">
        <v>60</v>
      </c>
      <c r="F5" s="29"/>
      <c r="G5" s="32"/>
    </row>
    <row r="6" spans="1:7">
      <c r="A6" s="71" t="s">
        <v>6</v>
      </c>
      <c r="B6" s="72" t="s">
        <v>62</v>
      </c>
      <c r="C6" s="71" t="s">
        <v>14</v>
      </c>
      <c r="D6" s="31">
        <v>1</v>
      </c>
      <c r="E6" s="71" t="s">
        <v>60</v>
      </c>
      <c r="F6" s="29"/>
      <c r="G6" s="32"/>
    </row>
    <row r="7" spans="1:7">
      <c r="A7" s="71" t="s">
        <v>6</v>
      </c>
      <c r="B7" s="72" t="s">
        <v>63</v>
      </c>
      <c r="C7" s="71" t="s">
        <v>5</v>
      </c>
      <c r="D7" s="31">
        <v>3</v>
      </c>
      <c r="E7" s="71" t="s">
        <v>60</v>
      </c>
      <c r="F7" s="29"/>
      <c r="G7" s="32"/>
    </row>
    <row r="8" spans="1:7">
      <c r="A8" s="71" t="s">
        <v>6</v>
      </c>
      <c r="B8" s="72" t="s">
        <v>64</v>
      </c>
      <c r="C8" s="71" t="s">
        <v>65</v>
      </c>
      <c r="D8" s="31">
        <v>3</v>
      </c>
      <c r="E8" s="71" t="s">
        <v>60</v>
      </c>
      <c r="F8" s="29"/>
      <c r="G8" s="32"/>
    </row>
    <row r="9" spans="1:7">
      <c r="A9" s="71" t="s">
        <v>6</v>
      </c>
      <c r="B9" s="72" t="s">
        <v>66</v>
      </c>
      <c r="C9" s="71" t="s">
        <v>67</v>
      </c>
      <c r="D9" s="31">
        <v>1</v>
      </c>
      <c r="E9" s="71" t="s">
        <v>60</v>
      </c>
      <c r="F9" s="29"/>
      <c r="G9" s="32"/>
    </row>
    <row r="10" spans="1:7">
      <c r="A10" s="71" t="s">
        <v>6</v>
      </c>
      <c r="B10" s="72" t="s">
        <v>68</v>
      </c>
      <c r="C10" s="71" t="s">
        <v>69</v>
      </c>
      <c r="D10" s="31">
        <v>1</v>
      </c>
      <c r="E10" s="71" t="s">
        <v>70</v>
      </c>
      <c r="F10" s="29"/>
      <c r="G10" s="32"/>
    </row>
    <row r="11" spans="1:7">
      <c r="A11" s="71" t="s">
        <v>6</v>
      </c>
      <c r="B11" s="72" t="s">
        <v>71</v>
      </c>
      <c r="C11" s="71" t="s">
        <v>72</v>
      </c>
      <c r="D11" s="31">
        <v>0.7</v>
      </c>
      <c r="E11" s="71" t="s">
        <v>70</v>
      </c>
      <c r="F11" s="29"/>
      <c r="G11" s="32"/>
    </row>
    <row r="12" spans="1:7">
      <c r="A12" s="71" t="s">
        <v>6</v>
      </c>
      <c r="B12" s="72" t="s">
        <v>73</v>
      </c>
      <c r="C12" s="71" t="s">
        <v>8</v>
      </c>
      <c r="D12" s="31">
        <v>3</v>
      </c>
      <c r="E12" s="71" t="s">
        <v>70</v>
      </c>
      <c r="F12" s="29"/>
      <c r="G12" s="32"/>
    </row>
    <row r="13" spans="1:7">
      <c r="A13" s="71" t="s">
        <v>6</v>
      </c>
      <c r="B13" s="72" t="s">
        <v>74</v>
      </c>
      <c r="C13" s="71" t="s">
        <v>75</v>
      </c>
      <c r="D13" s="31">
        <v>3</v>
      </c>
      <c r="E13" s="71" t="s">
        <v>70</v>
      </c>
      <c r="F13" s="29"/>
      <c r="G13" s="32"/>
    </row>
    <row r="14" spans="1:7">
      <c r="A14" s="71" t="s">
        <v>6</v>
      </c>
      <c r="B14" s="72" t="s">
        <v>76</v>
      </c>
      <c r="C14" s="71" t="s">
        <v>77</v>
      </c>
      <c r="D14" s="31">
        <v>1</v>
      </c>
      <c r="E14" s="71" t="s">
        <v>78</v>
      </c>
      <c r="F14" s="29"/>
      <c r="G14" s="32"/>
    </row>
    <row r="15" spans="1:7">
      <c r="A15" s="71" t="s">
        <v>6</v>
      </c>
      <c r="B15" s="72" t="s">
        <v>79</v>
      </c>
      <c r="C15" s="71" t="s">
        <v>80</v>
      </c>
      <c r="D15" s="31">
        <v>3</v>
      </c>
      <c r="E15" s="71" t="s">
        <v>78</v>
      </c>
      <c r="F15" s="29"/>
      <c r="G15" s="32"/>
    </row>
    <row r="16" customFormat="1" spans="1:7">
      <c r="A16" s="71" t="s">
        <v>6</v>
      </c>
      <c r="B16" s="72" t="s">
        <v>81</v>
      </c>
      <c r="C16" s="71" t="s">
        <v>82</v>
      </c>
      <c r="D16" s="31">
        <v>2</v>
      </c>
      <c r="E16" s="71" t="s">
        <v>70</v>
      </c>
      <c r="F16" s="29"/>
      <c r="G16" s="32"/>
    </row>
    <row r="17" spans="1:7">
      <c r="A17" s="71" t="s">
        <v>6</v>
      </c>
      <c r="B17" s="72" t="s">
        <v>83</v>
      </c>
      <c r="C17" s="71" t="s">
        <v>84</v>
      </c>
      <c r="D17" s="31">
        <v>2</v>
      </c>
      <c r="E17" s="71" t="s">
        <v>78</v>
      </c>
      <c r="F17" s="29"/>
      <c r="G17" s="32"/>
    </row>
    <row r="18" ht="24" spans="1:7">
      <c r="A18" s="71" t="s">
        <v>6</v>
      </c>
      <c r="B18" s="72" t="s">
        <v>85</v>
      </c>
      <c r="C18" s="71" t="s">
        <v>10</v>
      </c>
      <c r="D18" s="31">
        <v>5</v>
      </c>
      <c r="E18" s="71" t="s">
        <v>78</v>
      </c>
      <c r="F18" s="29"/>
      <c r="G18" s="32"/>
    </row>
    <row r="19" spans="1:7">
      <c r="A19" s="71" t="s">
        <v>6</v>
      </c>
      <c r="B19" s="72" t="s">
        <v>86</v>
      </c>
      <c r="C19" s="71" t="s">
        <v>20</v>
      </c>
      <c r="D19" s="31">
        <v>2</v>
      </c>
      <c r="E19" s="71" t="s">
        <v>87</v>
      </c>
      <c r="F19" s="29"/>
      <c r="G19" s="32"/>
    </row>
    <row r="20" spans="1:7">
      <c r="A20" s="71" t="s">
        <v>6</v>
      </c>
      <c r="B20" s="72" t="s">
        <v>88</v>
      </c>
      <c r="C20" s="71" t="s">
        <v>89</v>
      </c>
      <c r="D20" s="31">
        <v>0.7</v>
      </c>
      <c r="E20" s="71" t="s">
        <v>87</v>
      </c>
      <c r="F20" s="29"/>
      <c r="G20" s="32"/>
    </row>
    <row r="21" spans="1:7">
      <c r="A21" s="71" t="s">
        <v>6</v>
      </c>
      <c r="B21" s="72" t="s">
        <v>90</v>
      </c>
      <c r="C21" s="71" t="s">
        <v>19</v>
      </c>
      <c r="D21" s="31">
        <v>2</v>
      </c>
      <c r="E21" s="71" t="s">
        <v>87</v>
      </c>
      <c r="F21" s="29"/>
      <c r="G21" s="32"/>
    </row>
    <row r="22" spans="1:7">
      <c r="A22" s="71" t="s">
        <v>6</v>
      </c>
      <c r="B22" s="72" t="s">
        <v>91</v>
      </c>
      <c r="C22" s="71" t="s">
        <v>9</v>
      </c>
      <c r="D22" s="31">
        <v>3</v>
      </c>
      <c r="E22" s="71" t="s">
        <v>87</v>
      </c>
      <c r="F22" s="29"/>
      <c r="G22" s="32"/>
    </row>
    <row r="23" spans="1:7">
      <c r="A23" s="71" t="s">
        <v>6</v>
      </c>
      <c r="B23" s="72" t="s">
        <v>92</v>
      </c>
      <c r="C23" s="71" t="s">
        <v>93</v>
      </c>
      <c r="D23" s="31">
        <v>3</v>
      </c>
      <c r="E23" s="71" t="s">
        <v>87</v>
      </c>
      <c r="F23" s="29"/>
      <c r="G23" s="32"/>
    </row>
    <row r="24" customFormat="1" spans="1:7">
      <c r="A24" s="71" t="s">
        <v>6</v>
      </c>
      <c r="B24" s="72" t="s">
        <v>76</v>
      </c>
      <c r="C24" s="71" t="s">
        <v>94</v>
      </c>
      <c r="D24" s="31">
        <v>1</v>
      </c>
      <c r="E24" s="29">
        <v>4</v>
      </c>
      <c r="F24" s="29"/>
      <c r="G24" s="32"/>
    </row>
    <row r="25" spans="1:7">
      <c r="A25" s="71" t="s">
        <v>6</v>
      </c>
      <c r="B25" s="72" t="s">
        <v>95</v>
      </c>
      <c r="C25" s="71" t="s">
        <v>96</v>
      </c>
      <c r="D25" s="31">
        <v>0.6</v>
      </c>
      <c r="E25" s="71" t="s">
        <v>97</v>
      </c>
      <c r="F25" s="29"/>
      <c r="G25" s="32"/>
    </row>
    <row r="26" spans="1:7">
      <c r="A26" s="71" t="s">
        <v>6</v>
      </c>
      <c r="B26" s="72" t="s">
        <v>98</v>
      </c>
      <c r="C26" s="71" t="s">
        <v>15</v>
      </c>
      <c r="D26" s="31">
        <v>1</v>
      </c>
      <c r="E26" s="71" t="s">
        <v>97</v>
      </c>
      <c r="F26" s="29"/>
      <c r="G26" s="32"/>
    </row>
    <row r="27" customFormat="1" ht="22" customHeight="1" spans="1:7">
      <c r="A27" s="40" t="s">
        <v>51</v>
      </c>
      <c r="B27" s="40"/>
      <c r="C27" s="40"/>
      <c r="D27" s="40">
        <v>6</v>
      </c>
      <c r="E27" s="40"/>
      <c r="F27" s="40" t="s">
        <v>99</v>
      </c>
      <c r="G27" s="40">
        <v>6</v>
      </c>
    </row>
    <row r="28" spans="1:7">
      <c r="A28" s="71" t="s">
        <v>100</v>
      </c>
      <c r="B28" s="72" t="s">
        <v>198</v>
      </c>
      <c r="C28" s="71" t="s">
        <v>199</v>
      </c>
      <c r="D28" s="31">
        <v>1</v>
      </c>
      <c r="E28" s="71" t="s">
        <v>70</v>
      </c>
      <c r="F28" s="29"/>
      <c r="G28" s="32">
        <f>SUM(D28:D37)</f>
        <v>25</v>
      </c>
    </row>
    <row r="29" spans="1:7">
      <c r="A29" s="71" t="s">
        <v>100</v>
      </c>
      <c r="B29" s="72" t="s">
        <v>105</v>
      </c>
      <c r="C29" s="71" t="s">
        <v>106</v>
      </c>
      <c r="D29" s="31">
        <v>1</v>
      </c>
      <c r="E29" s="71" t="s">
        <v>78</v>
      </c>
      <c r="F29" s="29"/>
      <c r="G29" s="32"/>
    </row>
    <row r="30" spans="1:7">
      <c r="A30" s="71" t="s">
        <v>100</v>
      </c>
      <c r="B30" s="72" t="s">
        <v>200</v>
      </c>
      <c r="C30" s="71" t="s">
        <v>201</v>
      </c>
      <c r="D30" s="31">
        <v>1</v>
      </c>
      <c r="E30" s="71" t="s">
        <v>78</v>
      </c>
      <c r="F30" s="29"/>
      <c r="G30" s="32"/>
    </row>
    <row r="31" spans="1:7">
      <c r="A31" s="71" t="s">
        <v>100</v>
      </c>
      <c r="B31" s="72" t="s">
        <v>202</v>
      </c>
      <c r="C31" s="71" t="s">
        <v>203</v>
      </c>
      <c r="D31" s="31">
        <v>2</v>
      </c>
      <c r="E31" s="71" t="s">
        <v>87</v>
      </c>
      <c r="F31" s="29"/>
      <c r="G31" s="32"/>
    </row>
    <row r="32" spans="1:7">
      <c r="A32" s="71" t="s">
        <v>100</v>
      </c>
      <c r="B32" s="72" t="s">
        <v>204</v>
      </c>
      <c r="C32" s="71" t="s">
        <v>205</v>
      </c>
      <c r="D32" s="31">
        <v>2</v>
      </c>
      <c r="E32" s="71" t="s">
        <v>113</v>
      </c>
      <c r="F32" s="29"/>
      <c r="G32" s="32"/>
    </row>
    <row r="33" spans="1:7">
      <c r="A33" s="71" t="s">
        <v>100</v>
      </c>
      <c r="B33" s="72" t="s">
        <v>206</v>
      </c>
      <c r="C33" s="71" t="s">
        <v>207</v>
      </c>
      <c r="D33" s="31">
        <v>2</v>
      </c>
      <c r="E33" s="71" t="s">
        <v>97</v>
      </c>
      <c r="F33" s="29"/>
      <c r="G33" s="32"/>
    </row>
    <row r="34" spans="1:7">
      <c r="A34" s="71" t="s">
        <v>100</v>
      </c>
      <c r="B34" s="72" t="s">
        <v>116</v>
      </c>
      <c r="C34" s="71" t="s">
        <v>117</v>
      </c>
      <c r="D34" s="31">
        <v>4</v>
      </c>
      <c r="E34" s="71" t="s">
        <v>97</v>
      </c>
      <c r="F34" s="29"/>
      <c r="G34" s="32"/>
    </row>
    <row r="35" spans="1:7">
      <c r="A35" s="71" t="s">
        <v>100</v>
      </c>
      <c r="B35" s="72" t="s">
        <v>208</v>
      </c>
      <c r="C35" s="71" t="s">
        <v>209</v>
      </c>
      <c r="D35" s="31">
        <v>1</v>
      </c>
      <c r="E35" s="71" t="s">
        <v>121</v>
      </c>
      <c r="F35" s="29"/>
      <c r="G35" s="32"/>
    </row>
    <row r="36" spans="1:7">
      <c r="A36" s="71" t="s">
        <v>100</v>
      </c>
      <c r="B36" s="72" t="s">
        <v>119</v>
      </c>
      <c r="C36" s="71" t="s">
        <v>120</v>
      </c>
      <c r="D36" s="31">
        <v>4</v>
      </c>
      <c r="E36" s="71" t="s">
        <v>121</v>
      </c>
      <c r="F36" s="29"/>
      <c r="G36" s="32"/>
    </row>
    <row r="37" spans="1:7">
      <c r="A37" s="29" t="s">
        <v>100</v>
      </c>
      <c r="B37" s="30" t="s">
        <v>122</v>
      </c>
      <c r="C37" s="29" t="s">
        <v>123</v>
      </c>
      <c r="D37" s="31">
        <v>7</v>
      </c>
      <c r="E37" s="29">
        <v>8</v>
      </c>
      <c r="F37" s="29" t="s">
        <v>124</v>
      </c>
      <c r="G37" s="32"/>
    </row>
    <row r="38" spans="1:7">
      <c r="A38" s="73" t="s">
        <v>125</v>
      </c>
      <c r="B38" s="74" t="s">
        <v>128</v>
      </c>
      <c r="C38" s="73" t="s">
        <v>48</v>
      </c>
      <c r="D38" s="35">
        <v>2</v>
      </c>
      <c r="E38" s="73" t="s">
        <v>60</v>
      </c>
      <c r="F38" s="33"/>
      <c r="G38" s="36">
        <f>SUM(D38:D40)</f>
        <v>4.5</v>
      </c>
    </row>
    <row r="39" spans="1:7">
      <c r="A39" s="75" t="s">
        <v>125</v>
      </c>
      <c r="B39" s="38"/>
      <c r="C39" s="37" t="s">
        <v>50</v>
      </c>
      <c r="D39" s="39">
        <v>2</v>
      </c>
      <c r="E39" s="37">
        <v>4</v>
      </c>
      <c r="F39" s="37"/>
      <c r="G39" s="40"/>
    </row>
    <row r="40" spans="1:7">
      <c r="A40" s="73" t="s">
        <v>125</v>
      </c>
      <c r="B40" s="74" t="s">
        <v>126</v>
      </c>
      <c r="C40" s="73" t="s">
        <v>127</v>
      </c>
      <c r="D40" s="39">
        <v>0.5</v>
      </c>
      <c r="E40" s="76" t="s">
        <v>60</v>
      </c>
      <c r="F40" s="37"/>
      <c r="G40" s="36"/>
    </row>
    <row r="41" spans="1:7">
      <c r="A41" s="71" t="s">
        <v>23</v>
      </c>
      <c r="B41" s="72" t="s">
        <v>129</v>
      </c>
      <c r="C41" s="71" t="s">
        <v>130</v>
      </c>
      <c r="D41" s="31">
        <v>3</v>
      </c>
      <c r="E41" s="71" t="s">
        <v>60</v>
      </c>
      <c r="F41" s="29"/>
      <c r="G41" s="32">
        <f>SUM(D41:D53)</f>
        <v>42</v>
      </c>
    </row>
    <row r="42" spans="1:7">
      <c r="A42" s="71" t="s">
        <v>23</v>
      </c>
      <c r="B42" s="72" t="s">
        <v>210</v>
      </c>
      <c r="C42" s="71" t="s">
        <v>211</v>
      </c>
      <c r="D42" s="31">
        <v>3</v>
      </c>
      <c r="E42" s="71" t="s">
        <v>60</v>
      </c>
      <c r="F42" s="29"/>
      <c r="G42" s="32"/>
    </row>
    <row r="43" spans="1:7">
      <c r="A43" s="71" t="s">
        <v>23</v>
      </c>
      <c r="B43" s="72" t="s">
        <v>135</v>
      </c>
      <c r="C43" s="71" t="s">
        <v>136</v>
      </c>
      <c r="D43" s="31">
        <v>5</v>
      </c>
      <c r="E43" s="71" t="s">
        <v>60</v>
      </c>
      <c r="F43" s="29"/>
      <c r="G43" s="32"/>
    </row>
    <row r="44" spans="1:7">
      <c r="A44" s="71" t="s">
        <v>23</v>
      </c>
      <c r="B44" s="72" t="s">
        <v>212</v>
      </c>
      <c r="C44" s="71" t="s">
        <v>213</v>
      </c>
      <c r="D44" s="31">
        <v>2</v>
      </c>
      <c r="E44" s="71" t="s">
        <v>70</v>
      </c>
      <c r="F44" s="29"/>
      <c r="G44" s="32"/>
    </row>
    <row r="45" spans="1:7">
      <c r="A45" s="71" t="s">
        <v>23</v>
      </c>
      <c r="B45" s="72" t="s">
        <v>214</v>
      </c>
      <c r="C45" s="71" t="s">
        <v>194</v>
      </c>
      <c r="D45" s="31">
        <v>2</v>
      </c>
      <c r="E45" s="71" t="s">
        <v>70</v>
      </c>
      <c r="F45" s="29"/>
      <c r="G45" s="32"/>
    </row>
    <row r="46" spans="1:7">
      <c r="A46" s="71" t="s">
        <v>23</v>
      </c>
      <c r="B46" s="72" t="s">
        <v>215</v>
      </c>
      <c r="C46" s="71" t="s">
        <v>216</v>
      </c>
      <c r="D46" s="31">
        <v>3</v>
      </c>
      <c r="E46" s="71" t="s">
        <v>70</v>
      </c>
      <c r="F46" s="29"/>
      <c r="G46" s="32"/>
    </row>
    <row r="47" spans="1:7">
      <c r="A47" s="71" t="s">
        <v>23</v>
      </c>
      <c r="B47" s="72" t="s">
        <v>217</v>
      </c>
      <c r="C47" s="71" t="s">
        <v>218</v>
      </c>
      <c r="D47" s="31">
        <v>3</v>
      </c>
      <c r="E47" s="71" t="s">
        <v>70</v>
      </c>
      <c r="F47" s="29"/>
      <c r="G47" s="32"/>
    </row>
    <row r="48" spans="1:7">
      <c r="A48" s="71" t="s">
        <v>23</v>
      </c>
      <c r="B48" s="72" t="s">
        <v>139</v>
      </c>
      <c r="C48" s="71" t="s">
        <v>140</v>
      </c>
      <c r="D48" s="31">
        <v>5</v>
      </c>
      <c r="E48" s="71" t="s">
        <v>70</v>
      </c>
      <c r="F48" s="29"/>
      <c r="G48" s="32"/>
    </row>
    <row r="49" spans="1:7">
      <c r="A49" s="71" t="s">
        <v>23</v>
      </c>
      <c r="B49" s="72" t="s">
        <v>219</v>
      </c>
      <c r="C49" s="71" t="s">
        <v>144</v>
      </c>
      <c r="D49" s="31">
        <v>4</v>
      </c>
      <c r="E49" s="71" t="s">
        <v>78</v>
      </c>
      <c r="F49" s="29"/>
      <c r="G49" s="32"/>
    </row>
    <row r="50" spans="1:7">
      <c r="A50" s="71" t="s">
        <v>23</v>
      </c>
      <c r="B50" s="72" t="s">
        <v>220</v>
      </c>
      <c r="C50" s="71" t="s">
        <v>142</v>
      </c>
      <c r="D50" s="31">
        <v>3</v>
      </c>
      <c r="E50" s="71" t="s">
        <v>78</v>
      </c>
      <c r="F50" s="29"/>
      <c r="G50" s="32"/>
    </row>
    <row r="51" spans="1:7">
      <c r="A51" s="71" t="s">
        <v>23</v>
      </c>
      <c r="B51" s="72" t="s">
        <v>147</v>
      </c>
      <c r="C51" s="71" t="s">
        <v>148</v>
      </c>
      <c r="D51" s="31">
        <v>3</v>
      </c>
      <c r="E51" s="71" t="s">
        <v>87</v>
      </c>
      <c r="F51" s="29"/>
      <c r="G51" s="32"/>
    </row>
    <row r="52" spans="1:7">
      <c r="A52" s="71" t="s">
        <v>23</v>
      </c>
      <c r="B52" s="72" t="s">
        <v>221</v>
      </c>
      <c r="C52" s="71" t="s">
        <v>222</v>
      </c>
      <c r="D52" s="31">
        <v>4</v>
      </c>
      <c r="E52" s="71" t="s">
        <v>87</v>
      </c>
      <c r="F52" s="29"/>
      <c r="G52" s="32"/>
    </row>
    <row r="53" spans="1:7">
      <c r="A53" s="71" t="s">
        <v>23</v>
      </c>
      <c r="B53" s="72" t="s">
        <v>223</v>
      </c>
      <c r="C53" s="71" t="s">
        <v>224</v>
      </c>
      <c r="D53" s="31">
        <v>2</v>
      </c>
      <c r="E53" s="71" t="s">
        <v>113</v>
      </c>
      <c r="F53" s="29"/>
      <c r="G53" s="32"/>
    </row>
    <row r="54" spans="1:7">
      <c r="A54" s="75" t="s">
        <v>149</v>
      </c>
      <c r="B54" s="77" t="s">
        <v>225</v>
      </c>
      <c r="C54" s="75" t="s">
        <v>151</v>
      </c>
      <c r="D54" s="39">
        <v>3</v>
      </c>
      <c r="E54" s="75" t="s">
        <v>87</v>
      </c>
      <c r="F54" s="37"/>
      <c r="G54" s="40">
        <f>SUM(D54:D64)</f>
        <v>30</v>
      </c>
    </row>
    <row r="55" spans="1:7">
      <c r="A55" s="75" t="s">
        <v>149</v>
      </c>
      <c r="B55" s="77" t="s">
        <v>226</v>
      </c>
      <c r="C55" s="75" t="s">
        <v>153</v>
      </c>
      <c r="D55" s="39">
        <v>3</v>
      </c>
      <c r="E55" s="75" t="s">
        <v>87</v>
      </c>
      <c r="F55" s="37"/>
      <c r="G55" s="40"/>
    </row>
    <row r="56" spans="1:7">
      <c r="A56" s="75" t="s">
        <v>149</v>
      </c>
      <c r="B56" s="77" t="s">
        <v>227</v>
      </c>
      <c r="C56" s="75" t="s">
        <v>228</v>
      </c>
      <c r="D56" s="39">
        <v>3</v>
      </c>
      <c r="E56" s="75" t="s">
        <v>113</v>
      </c>
      <c r="F56" s="37"/>
      <c r="G56" s="40"/>
    </row>
    <row r="57" spans="1:7">
      <c r="A57" s="75" t="s">
        <v>149</v>
      </c>
      <c r="B57" s="77" t="s">
        <v>229</v>
      </c>
      <c r="C57" s="75" t="s">
        <v>161</v>
      </c>
      <c r="D57" s="39">
        <v>3</v>
      </c>
      <c r="E57" s="75" t="s">
        <v>113</v>
      </c>
      <c r="F57" s="37"/>
      <c r="G57" s="40"/>
    </row>
    <row r="58" spans="1:7">
      <c r="A58" s="75" t="s">
        <v>149</v>
      </c>
      <c r="B58" s="77" t="s">
        <v>230</v>
      </c>
      <c r="C58" s="75" t="s">
        <v>231</v>
      </c>
      <c r="D58" s="39">
        <v>3</v>
      </c>
      <c r="E58" s="75" t="s">
        <v>113</v>
      </c>
      <c r="F58" s="37"/>
      <c r="G58" s="40"/>
    </row>
    <row r="59" spans="1:7">
      <c r="A59" s="75" t="s">
        <v>149</v>
      </c>
      <c r="B59" s="77" t="s">
        <v>232</v>
      </c>
      <c r="C59" s="75" t="s">
        <v>233</v>
      </c>
      <c r="D59" s="39">
        <v>3</v>
      </c>
      <c r="E59" s="75" t="s">
        <v>113</v>
      </c>
      <c r="F59" s="37"/>
      <c r="G59" s="40"/>
    </row>
    <row r="60" spans="1:7">
      <c r="A60" s="75" t="s">
        <v>149</v>
      </c>
      <c r="B60" s="77" t="s">
        <v>234</v>
      </c>
      <c r="C60" s="75" t="s">
        <v>169</v>
      </c>
      <c r="D60" s="39">
        <v>3</v>
      </c>
      <c r="E60" s="75" t="s">
        <v>97</v>
      </c>
      <c r="F60" s="37"/>
      <c r="G60" s="40"/>
    </row>
    <row r="61" spans="1:7">
      <c r="A61" s="75" t="s">
        <v>149</v>
      </c>
      <c r="B61" s="77" t="s">
        <v>235</v>
      </c>
      <c r="C61" s="75" t="s">
        <v>236</v>
      </c>
      <c r="D61" s="39">
        <v>2</v>
      </c>
      <c r="E61" s="75" t="s">
        <v>97</v>
      </c>
      <c r="F61" s="37"/>
      <c r="G61" s="40"/>
    </row>
    <row r="62" spans="1:7">
      <c r="A62" s="75" t="s">
        <v>149</v>
      </c>
      <c r="B62" s="77" t="s">
        <v>237</v>
      </c>
      <c r="C62" s="75" t="s">
        <v>238</v>
      </c>
      <c r="D62" s="39">
        <v>3</v>
      </c>
      <c r="E62" s="75" t="s">
        <v>97</v>
      </c>
      <c r="F62" s="37"/>
      <c r="G62" s="40"/>
    </row>
    <row r="63" spans="1:7">
      <c r="A63" s="75" t="s">
        <v>149</v>
      </c>
      <c r="B63" s="77" t="s">
        <v>239</v>
      </c>
      <c r="C63" s="75" t="s">
        <v>240</v>
      </c>
      <c r="D63" s="39">
        <v>2</v>
      </c>
      <c r="E63" s="75" t="s">
        <v>97</v>
      </c>
      <c r="F63" s="37"/>
      <c r="G63" s="40"/>
    </row>
    <row r="64" spans="1:7">
      <c r="A64" s="75" t="s">
        <v>149</v>
      </c>
      <c r="B64" s="77" t="s">
        <v>241</v>
      </c>
      <c r="C64" s="75" t="s">
        <v>242</v>
      </c>
      <c r="D64" s="39">
        <v>2</v>
      </c>
      <c r="E64" s="75" t="s">
        <v>121</v>
      </c>
      <c r="F64" s="37"/>
      <c r="G64" s="40"/>
    </row>
    <row r="65" spans="1:7">
      <c r="A65" s="71" t="s">
        <v>174</v>
      </c>
      <c r="B65" s="72" t="s">
        <v>243</v>
      </c>
      <c r="C65" s="71" t="s">
        <v>163</v>
      </c>
      <c r="D65" s="31">
        <v>2</v>
      </c>
      <c r="E65" s="71" t="s">
        <v>113</v>
      </c>
      <c r="F65" s="41" t="s">
        <v>244</v>
      </c>
      <c r="G65" s="32">
        <v>9</v>
      </c>
    </row>
    <row r="66" spans="1:7">
      <c r="A66" s="71" t="s">
        <v>174</v>
      </c>
      <c r="B66" s="72" t="s">
        <v>245</v>
      </c>
      <c r="C66" s="71" t="s">
        <v>176</v>
      </c>
      <c r="D66" s="31">
        <v>2</v>
      </c>
      <c r="E66" s="71" t="s">
        <v>113</v>
      </c>
      <c r="F66" s="41"/>
      <c r="G66" s="32"/>
    </row>
    <row r="67" spans="1:7">
      <c r="A67" s="71" t="s">
        <v>174</v>
      </c>
      <c r="B67" s="72" t="s">
        <v>246</v>
      </c>
      <c r="C67" s="71" t="s">
        <v>247</v>
      </c>
      <c r="D67" s="31">
        <v>3</v>
      </c>
      <c r="E67" s="71" t="s">
        <v>97</v>
      </c>
      <c r="F67" s="41"/>
      <c r="G67" s="32"/>
    </row>
    <row r="68" spans="1:7">
      <c r="A68" s="71" t="s">
        <v>174</v>
      </c>
      <c r="B68" s="72" t="s">
        <v>248</v>
      </c>
      <c r="C68" s="71" t="s">
        <v>171</v>
      </c>
      <c r="D68" s="31">
        <v>3</v>
      </c>
      <c r="E68" s="71" t="s">
        <v>121</v>
      </c>
      <c r="F68" s="41"/>
      <c r="G68" s="32"/>
    </row>
    <row r="69" spans="1:7">
      <c r="A69" s="71" t="s">
        <v>174</v>
      </c>
      <c r="B69" s="72" t="s">
        <v>185</v>
      </c>
      <c r="C69" s="71" t="s">
        <v>186</v>
      </c>
      <c r="D69" s="31">
        <v>2</v>
      </c>
      <c r="E69" s="71" t="s">
        <v>121</v>
      </c>
      <c r="F69" s="41"/>
      <c r="G69" s="32"/>
    </row>
    <row r="70" spans="1:7">
      <c r="A70" s="42" t="s">
        <v>195</v>
      </c>
      <c r="B70" s="43"/>
      <c r="C70" s="43"/>
      <c r="D70" s="43"/>
      <c r="E70" s="43"/>
      <c r="F70" s="44"/>
      <c r="G70" s="36">
        <f>SUM(G3:G69)</f>
        <v>165.5</v>
      </c>
    </row>
    <row r="71" spans="6:6">
      <c r="F71" s="46"/>
    </row>
  </sheetData>
  <sortState ref="A2:E68">
    <sortCondition ref="A2:A68"/>
    <sortCondition ref="E2:E68"/>
  </sortState>
  <mergeCells count="9">
    <mergeCell ref="A1:G1"/>
    <mergeCell ref="A70:F70"/>
    <mergeCell ref="F65:F69"/>
    <mergeCell ref="G3:G26"/>
    <mergeCell ref="G28:G37"/>
    <mergeCell ref="G38:G40"/>
    <mergeCell ref="G41:G53"/>
    <mergeCell ref="G54:G64"/>
    <mergeCell ref="G65:G69"/>
  </mergeCells>
  <pageMargins left="0.75" right="0.75" top="1" bottom="1" header="0.5" footer="0.5"/>
  <headerFooter/>
  <ignoredErrors>
    <ignoredError sqref="G38 G28 G54 G4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22" sqref="H22"/>
    </sheetView>
  </sheetViews>
  <sheetFormatPr defaultColWidth="9" defaultRowHeight="13.5" outlineLevelCol="6"/>
  <cols>
    <col min="1" max="1" width="14.25" customWidth="1"/>
    <col min="3" max="3" width="21.125" customWidth="1"/>
    <col min="4" max="4" width="9" style="24"/>
    <col min="6" max="6" width="14.75" customWidth="1"/>
    <col min="7" max="7" width="17" customWidth="1"/>
  </cols>
  <sheetData>
    <row r="1" ht="42" customHeight="1" spans="1:7">
      <c r="A1" s="25" t="s">
        <v>249</v>
      </c>
      <c r="B1" s="25"/>
      <c r="C1" s="25"/>
      <c r="D1" s="25"/>
      <c r="E1" s="25"/>
      <c r="F1" s="25"/>
      <c r="G1" s="25"/>
    </row>
    <row r="2" spans="1:7">
      <c r="A2" s="26" t="s">
        <v>3</v>
      </c>
      <c r="B2" s="27" t="s">
        <v>55</v>
      </c>
      <c r="C2" s="26" t="s">
        <v>1</v>
      </c>
      <c r="D2" s="28" t="s">
        <v>2</v>
      </c>
      <c r="E2" s="26" t="s">
        <v>56</v>
      </c>
      <c r="F2" s="26" t="s">
        <v>4</v>
      </c>
      <c r="G2" s="26" t="s">
        <v>57</v>
      </c>
    </row>
    <row r="3" spans="1:7">
      <c r="A3" s="71" t="s">
        <v>6</v>
      </c>
      <c r="B3" s="72" t="s">
        <v>98</v>
      </c>
      <c r="C3" s="71" t="s">
        <v>15</v>
      </c>
      <c r="D3" s="31">
        <v>1</v>
      </c>
      <c r="E3" s="71" t="s">
        <v>70</v>
      </c>
      <c r="F3" s="29"/>
      <c r="G3" s="32">
        <f>D3</f>
        <v>1</v>
      </c>
    </row>
    <row r="4" spans="1:7">
      <c r="A4" s="73" t="s">
        <v>100</v>
      </c>
      <c r="B4" s="74" t="s">
        <v>103</v>
      </c>
      <c r="C4" s="73" t="s">
        <v>104</v>
      </c>
      <c r="D4" s="35">
        <v>2</v>
      </c>
      <c r="E4" s="73" t="s">
        <v>60</v>
      </c>
      <c r="F4" s="33"/>
      <c r="G4" s="36">
        <f>SUM(D4:D8)</f>
        <v>18</v>
      </c>
    </row>
    <row r="5" spans="1:7">
      <c r="A5" s="73" t="s">
        <v>100</v>
      </c>
      <c r="B5" s="74" t="s">
        <v>109</v>
      </c>
      <c r="C5" s="73" t="s">
        <v>110</v>
      </c>
      <c r="D5" s="35">
        <v>2</v>
      </c>
      <c r="E5" s="73" t="s">
        <v>70</v>
      </c>
      <c r="F5" s="33"/>
      <c r="G5" s="36"/>
    </row>
    <row r="6" spans="1:7">
      <c r="A6" s="73" t="s">
        <v>100</v>
      </c>
      <c r="B6" s="74" t="s">
        <v>250</v>
      </c>
      <c r="C6" s="73" t="s">
        <v>251</v>
      </c>
      <c r="D6" s="35">
        <v>3</v>
      </c>
      <c r="E6" s="73" t="s">
        <v>78</v>
      </c>
      <c r="F6" s="33"/>
      <c r="G6" s="36"/>
    </row>
    <row r="7" spans="1:7">
      <c r="A7" s="73" t="s">
        <v>100</v>
      </c>
      <c r="B7" s="74" t="s">
        <v>119</v>
      </c>
      <c r="C7" s="73" t="s">
        <v>120</v>
      </c>
      <c r="D7" s="35">
        <v>4</v>
      </c>
      <c r="E7" s="73" t="s">
        <v>78</v>
      </c>
      <c r="F7" s="33"/>
      <c r="G7" s="36"/>
    </row>
    <row r="8" spans="1:7">
      <c r="A8" s="73" t="s">
        <v>100</v>
      </c>
      <c r="B8" s="34" t="s">
        <v>122</v>
      </c>
      <c r="C8" s="33" t="s">
        <v>123</v>
      </c>
      <c r="D8" s="35">
        <v>7</v>
      </c>
      <c r="E8" s="33">
        <v>4</v>
      </c>
      <c r="F8" s="33" t="s">
        <v>124</v>
      </c>
      <c r="G8" s="36"/>
    </row>
    <row r="9" spans="1:7">
      <c r="A9" s="71" t="s">
        <v>125</v>
      </c>
      <c r="B9" s="72" t="s">
        <v>126</v>
      </c>
      <c r="C9" s="71" t="s">
        <v>127</v>
      </c>
      <c r="D9" s="31">
        <v>0.5</v>
      </c>
      <c r="E9" s="71" t="s">
        <v>60</v>
      </c>
      <c r="F9" s="29"/>
      <c r="G9" s="32">
        <f>D9</f>
        <v>0.5</v>
      </c>
    </row>
    <row r="10" spans="1:7">
      <c r="A10" s="75" t="s">
        <v>23</v>
      </c>
      <c r="B10" s="77" t="s">
        <v>129</v>
      </c>
      <c r="C10" s="75" t="s">
        <v>130</v>
      </c>
      <c r="D10" s="39">
        <v>3</v>
      </c>
      <c r="E10" s="75" t="s">
        <v>60</v>
      </c>
      <c r="F10" s="37"/>
      <c r="G10" s="40">
        <f>SUM(D10:D13)</f>
        <v>13</v>
      </c>
    </row>
    <row r="11" spans="1:7">
      <c r="A11" s="75" t="s">
        <v>23</v>
      </c>
      <c r="B11" s="77" t="s">
        <v>143</v>
      </c>
      <c r="C11" s="75" t="s">
        <v>144</v>
      </c>
      <c r="D11" s="39">
        <v>4</v>
      </c>
      <c r="E11" s="75" t="s">
        <v>60</v>
      </c>
      <c r="F11" s="37"/>
      <c r="G11" s="40"/>
    </row>
    <row r="12" spans="1:7">
      <c r="A12" s="75" t="s">
        <v>23</v>
      </c>
      <c r="B12" s="77" t="s">
        <v>137</v>
      </c>
      <c r="C12" s="75" t="s">
        <v>138</v>
      </c>
      <c r="D12" s="39">
        <v>3</v>
      </c>
      <c r="E12" s="75" t="s">
        <v>70</v>
      </c>
      <c r="F12" s="37"/>
      <c r="G12" s="40"/>
    </row>
    <row r="13" spans="1:7">
      <c r="A13" s="75" t="s">
        <v>23</v>
      </c>
      <c r="B13" s="77" t="s">
        <v>252</v>
      </c>
      <c r="C13" s="75" t="s">
        <v>253</v>
      </c>
      <c r="D13" s="39">
        <v>3</v>
      </c>
      <c r="E13" s="75" t="s">
        <v>70</v>
      </c>
      <c r="F13" s="37"/>
      <c r="G13" s="40"/>
    </row>
    <row r="14" spans="1:7">
      <c r="A14" s="71" t="s">
        <v>149</v>
      </c>
      <c r="B14" s="72" t="s">
        <v>150</v>
      </c>
      <c r="C14" s="71" t="s">
        <v>151</v>
      </c>
      <c r="D14" s="31">
        <v>4</v>
      </c>
      <c r="E14" s="71" t="s">
        <v>60</v>
      </c>
      <c r="F14" s="29"/>
      <c r="G14" s="32">
        <f>SUM(D14:D21)</f>
        <v>25</v>
      </c>
    </row>
    <row r="15" spans="1:7">
      <c r="A15" s="71" t="s">
        <v>149</v>
      </c>
      <c r="B15" s="72" t="s">
        <v>152</v>
      </c>
      <c r="C15" s="71" t="s">
        <v>153</v>
      </c>
      <c r="D15" s="31">
        <v>4</v>
      </c>
      <c r="E15" s="71" t="s">
        <v>60</v>
      </c>
      <c r="F15" s="29"/>
      <c r="G15" s="32"/>
    </row>
    <row r="16" spans="1:7">
      <c r="A16" s="71" t="s">
        <v>149</v>
      </c>
      <c r="B16" s="72" t="s">
        <v>254</v>
      </c>
      <c r="C16" s="71" t="s">
        <v>255</v>
      </c>
      <c r="D16" s="31">
        <v>3</v>
      </c>
      <c r="E16" s="71" t="s">
        <v>70</v>
      </c>
      <c r="F16" s="29"/>
      <c r="G16" s="32"/>
    </row>
    <row r="17" spans="1:7">
      <c r="A17" s="71" t="s">
        <v>149</v>
      </c>
      <c r="B17" s="72" t="s">
        <v>170</v>
      </c>
      <c r="C17" s="71" t="s">
        <v>171</v>
      </c>
      <c r="D17" s="31">
        <v>3</v>
      </c>
      <c r="E17" s="71" t="s">
        <v>70</v>
      </c>
      <c r="F17" s="29"/>
      <c r="G17" s="32"/>
    </row>
    <row r="18" spans="1:7">
      <c r="A18" s="71" t="s">
        <v>149</v>
      </c>
      <c r="B18" s="72" t="s">
        <v>158</v>
      </c>
      <c r="C18" s="71" t="s">
        <v>159</v>
      </c>
      <c r="D18" s="31">
        <v>3</v>
      </c>
      <c r="E18" s="71" t="s">
        <v>70</v>
      </c>
      <c r="F18" s="29"/>
      <c r="G18" s="32"/>
    </row>
    <row r="19" spans="1:7">
      <c r="A19" s="71" t="s">
        <v>149</v>
      </c>
      <c r="B19" s="72" t="s">
        <v>168</v>
      </c>
      <c r="C19" s="71" t="s">
        <v>169</v>
      </c>
      <c r="D19" s="31">
        <v>3</v>
      </c>
      <c r="E19" s="71" t="s">
        <v>70</v>
      </c>
      <c r="F19" s="29"/>
      <c r="G19" s="32"/>
    </row>
    <row r="20" spans="1:7">
      <c r="A20" s="71" t="s">
        <v>149</v>
      </c>
      <c r="B20" s="72" t="s">
        <v>256</v>
      </c>
      <c r="C20" s="71" t="s">
        <v>257</v>
      </c>
      <c r="D20" s="31">
        <v>3</v>
      </c>
      <c r="E20" s="71" t="s">
        <v>78</v>
      </c>
      <c r="F20" s="29"/>
      <c r="G20" s="32"/>
    </row>
    <row r="21" spans="1:7">
      <c r="A21" s="71" t="s">
        <v>149</v>
      </c>
      <c r="B21" s="72" t="s">
        <v>191</v>
      </c>
      <c r="C21" s="71" t="s">
        <v>192</v>
      </c>
      <c r="D21" s="31">
        <v>2</v>
      </c>
      <c r="E21" s="71" t="s">
        <v>78</v>
      </c>
      <c r="F21" s="29"/>
      <c r="G21" s="32"/>
    </row>
    <row r="22" spans="1:7">
      <c r="A22" s="73" t="s">
        <v>174</v>
      </c>
      <c r="B22" s="74" t="s">
        <v>258</v>
      </c>
      <c r="C22" s="73" t="s">
        <v>194</v>
      </c>
      <c r="D22" s="35">
        <v>2</v>
      </c>
      <c r="E22" s="73" t="s">
        <v>60</v>
      </c>
      <c r="F22" s="33" t="s">
        <v>259</v>
      </c>
      <c r="G22" s="36">
        <v>22</v>
      </c>
    </row>
    <row r="23" spans="1:7">
      <c r="A23" s="73" t="s">
        <v>174</v>
      </c>
      <c r="B23" s="74" t="s">
        <v>260</v>
      </c>
      <c r="C23" s="73" t="s">
        <v>176</v>
      </c>
      <c r="D23" s="35">
        <v>2</v>
      </c>
      <c r="E23" s="73" t="s">
        <v>60</v>
      </c>
      <c r="F23" s="33"/>
      <c r="G23" s="36"/>
    </row>
    <row r="24" spans="1:7">
      <c r="A24" s="73" t="s">
        <v>174</v>
      </c>
      <c r="B24" s="74" t="s">
        <v>181</v>
      </c>
      <c r="C24" s="73" t="s">
        <v>182</v>
      </c>
      <c r="D24" s="35">
        <v>3</v>
      </c>
      <c r="E24" s="73" t="s">
        <v>70</v>
      </c>
      <c r="F24" s="33"/>
      <c r="G24" s="36"/>
    </row>
    <row r="25" spans="1:7">
      <c r="A25" s="73" t="s">
        <v>174</v>
      </c>
      <c r="B25" s="74" t="s">
        <v>261</v>
      </c>
      <c r="C25" s="73" t="s">
        <v>262</v>
      </c>
      <c r="D25" s="35">
        <v>2</v>
      </c>
      <c r="E25" s="73" t="s">
        <v>70</v>
      </c>
      <c r="F25" s="33"/>
      <c r="G25" s="36"/>
    </row>
    <row r="26" spans="1:7">
      <c r="A26" s="73" t="s">
        <v>174</v>
      </c>
      <c r="B26" s="74" t="s">
        <v>263</v>
      </c>
      <c r="C26" s="73" t="s">
        <v>264</v>
      </c>
      <c r="D26" s="35">
        <v>1</v>
      </c>
      <c r="E26" s="73" t="s">
        <v>78</v>
      </c>
      <c r="F26" s="33"/>
      <c r="G26" s="36"/>
    </row>
    <row r="27" spans="1:7">
      <c r="A27" s="73" t="s">
        <v>174</v>
      </c>
      <c r="B27" s="74" t="s">
        <v>188</v>
      </c>
      <c r="C27" s="73" t="s">
        <v>189</v>
      </c>
      <c r="D27" s="35">
        <v>3</v>
      </c>
      <c r="E27" s="73" t="s">
        <v>78</v>
      </c>
      <c r="F27" s="33"/>
      <c r="G27" s="36"/>
    </row>
    <row r="28" spans="1:7">
      <c r="A28" s="73" t="s">
        <v>174</v>
      </c>
      <c r="B28" s="74" t="s">
        <v>183</v>
      </c>
      <c r="C28" s="73" t="s">
        <v>184</v>
      </c>
      <c r="D28" s="35">
        <v>3</v>
      </c>
      <c r="E28" s="73" t="s">
        <v>78</v>
      </c>
      <c r="F28" s="33"/>
      <c r="G28" s="36"/>
    </row>
    <row r="29" spans="1:7">
      <c r="A29" s="33" t="s">
        <v>174</v>
      </c>
      <c r="B29" s="74" t="s">
        <v>160</v>
      </c>
      <c r="C29" s="73" t="s">
        <v>161</v>
      </c>
      <c r="D29" s="35">
        <v>4</v>
      </c>
      <c r="E29" s="73" t="s">
        <v>70</v>
      </c>
      <c r="F29" s="41" t="s">
        <v>265</v>
      </c>
      <c r="G29" s="36"/>
    </row>
    <row r="30" spans="1:7">
      <c r="A30" s="73" t="s">
        <v>174</v>
      </c>
      <c r="B30" s="74" t="s">
        <v>166</v>
      </c>
      <c r="C30" s="73" t="s">
        <v>167</v>
      </c>
      <c r="D30" s="35">
        <v>4</v>
      </c>
      <c r="E30" s="73" t="s">
        <v>78</v>
      </c>
      <c r="F30" s="41"/>
      <c r="G30" s="36"/>
    </row>
    <row r="31" spans="1:7">
      <c r="A31" s="42" t="s">
        <v>195</v>
      </c>
      <c r="B31" s="43"/>
      <c r="C31" s="43"/>
      <c r="D31" s="43"/>
      <c r="E31" s="43"/>
      <c r="F31" s="44"/>
      <c r="G31" s="36">
        <f>SUM(G3:G30)</f>
        <v>79.5</v>
      </c>
    </row>
  </sheetData>
  <sortState ref="A2:E29">
    <sortCondition ref="A2:A29"/>
    <sortCondition ref="E2:E29"/>
  </sortState>
  <mergeCells count="8">
    <mergeCell ref="A1:G1"/>
    <mergeCell ref="A31:F31"/>
    <mergeCell ref="F22:F28"/>
    <mergeCell ref="F29:F30"/>
    <mergeCell ref="G4:G8"/>
    <mergeCell ref="G10:G13"/>
    <mergeCell ref="G14:G21"/>
    <mergeCell ref="G22:G30"/>
  </mergeCells>
  <pageMargins left="0.75" right="0.75" top="1" bottom="1" header="0.5" footer="0.5"/>
  <headerFooter/>
  <ignoredErrors>
    <ignoredError sqref="G4 G10 G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D10" sqref="D10"/>
    </sheetView>
  </sheetViews>
  <sheetFormatPr defaultColWidth="9" defaultRowHeight="13.5" outlineLevelCol="4"/>
  <cols>
    <col min="1" max="1" width="23.25" customWidth="1"/>
    <col min="2" max="2" width="17.625" customWidth="1"/>
    <col min="3" max="3" width="19" customWidth="1"/>
    <col min="4" max="4" width="20.125" customWidth="1"/>
    <col min="5" max="5" width="22.25" customWidth="1"/>
  </cols>
  <sheetData>
    <row r="1" ht="66" customHeight="1" spans="1:5">
      <c r="A1" s="1" t="s">
        <v>266</v>
      </c>
      <c r="B1" s="1"/>
      <c r="C1" s="1"/>
      <c r="D1" s="1"/>
      <c r="E1" s="1"/>
    </row>
    <row r="2" ht="75" spans="1:5">
      <c r="A2" s="2"/>
      <c r="B2" s="3" t="s">
        <v>267</v>
      </c>
      <c r="C2" s="3" t="s">
        <v>268</v>
      </c>
      <c r="D2" s="4" t="s">
        <v>269</v>
      </c>
      <c r="E2" s="5" t="s">
        <v>4</v>
      </c>
    </row>
    <row r="3" ht="30" customHeight="1" spans="1:5">
      <c r="A3" s="6" t="s">
        <v>270</v>
      </c>
      <c r="B3" s="7">
        <f>SUM(B4:B10)</f>
        <v>165.5</v>
      </c>
      <c r="C3" s="7">
        <f>SUM(C4:C10)</f>
        <v>165.5</v>
      </c>
      <c r="D3" s="8">
        <f>SUM(D4:D10)</f>
        <v>79.5</v>
      </c>
      <c r="E3" s="9"/>
    </row>
    <row r="4" ht="30" customHeight="1" spans="1:5">
      <c r="A4" s="6" t="s">
        <v>6</v>
      </c>
      <c r="B4" s="10">
        <v>46</v>
      </c>
      <c r="C4" s="10">
        <v>49</v>
      </c>
      <c r="D4" s="11">
        <v>1</v>
      </c>
      <c r="E4" s="12"/>
    </row>
    <row r="5" ht="30" customHeight="1" spans="1:5">
      <c r="A5" s="6" t="s">
        <v>23</v>
      </c>
      <c r="B5" s="10">
        <v>36</v>
      </c>
      <c r="C5" s="10">
        <f>38+4</f>
        <v>42</v>
      </c>
      <c r="D5" s="11">
        <v>13</v>
      </c>
      <c r="E5" s="12"/>
    </row>
    <row r="6" ht="30" customHeight="1" spans="1:5">
      <c r="A6" s="6" t="s">
        <v>149</v>
      </c>
      <c r="B6" s="7">
        <v>32</v>
      </c>
      <c r="C6" s="7">
        <v>30</v>
      </c>
      <c r="D6" s="13">
        <v>25</v>
      </c>
      <c r="E6" s="9"/>
    </row>
    <row r="7" ht="30" customHeight="1" spans="1:5">
      <c r="A7" s="6" t="s">
        <v>174</v>
      </c>
      <c r="B7" s="7">
        <v>10</v>
      </c>
      <c r="C7" s="7">
        <v>9</v>
      </c>
      <c r="D7" s="13">
        <f>8+14</f>
        <v>22</v>
      </c>
      <c r="E7" s="9"/>
    </row>
    <row r="8" ht="30" customHeight="1" spans="1:5">
      <c r="A8" s="6" t="s">
        <v>51</v>
      </c>
      <c r="B8" s="7">
        <v>6</v>
      </c>
      <c r="C8" s="7">
        <v>6</v>
      </c>
      <c r="D8" s="13">
        <v>0</v>
      </c>
      <c r="E8" s="9"/>
    </row>
    <row r="9" ht="30" customHeight="1" spans="1:5">
      <c r="A9" s="6" t="s">
        <v>100</v>
      </c>
      <c r="B9" s="7">
        <v>31</v>
      </c>
      <c r="C9" s="7">
        <v>25</v>
      </c>
      <c r="D9" s="13">
        <v>18</v>
      </c>
      <c r="E9" s="9"/>
    </row>
    <row r="10" ht="30" customHeight="1" spans="1:5">
      <c r="A10" s="14" t="s">
        <v>125</v>
      </c>
      <c r="B10" s="15">
        <v>4.5</v>
      </c>
      <c r="C10" s="15">
        <v>4.5</v>
      </c>
      <c r="D10" s="16">
        <v>0.5</v>
      </c>
      <c r="E10" s="17" t="s">
        <v>271</v>
      </c>
    </row>
    <row r="11" ht="70" customHeight="1" spans="1:5">
      <c r="A11" s="18" t="s">
        <v>272</v>
      </c>
      <c r="B11" s="19"/>
      <c r="C11" s="19"/>
      <c r="D11" s="20"/>
      <c r="E11" s="21"/>
    </row>
    <row r="12" spans="1:5">
      <c r="A12" s="22" t="s">
        <v>273</v>
      </c>
      <c r="B12" s="22"/>
      <c r="C12" s="22"/>
      <c r="D12" s="22"/>
      <c r="E12" s="22"/>
    </row>
    <row r="13" spans="1:5">
      <c r="A13" s="22"/>
      <c r="B13" s="22"/>
      <c r="C13" s="22"/>
      <c r="D13" s="22"/>
      <c r="E13" s="22"/>
    </row>
    <row r="14" spans="1:5">
      <c r="A14" s="22"/>
      <c r="B14" s="22"/>
      <c r="C14" s="22"/>
      <c r="D14" s="22"/>
      <c r="E14" s="22"/>
    </row>
    <row r="15" ht="14.25" spans="1:5">
      <c r="A15" s="22"/>
      <c r="B15" s="22" t="s">
        <v>274</v>
      </c>
      <c r="C15" s="22"/>
      <c r="D15" s="22"/>
      <c r="E15" s="22"/>
    </row>
    <row r="16" ht="14.25" spans="1:5">
      <c r="A16" s="23"/>
      <c r="B16" s="22"/>
      <c r="C16" s="22"/>
      <c r="D16" s="22"/>
      <c r="E16" s="22"/>
    </row>
  </sheetData>
  <mergeCells count="4">
    <mergeCell ref="A1:E1"/>
    <mergeCell ref="A11:E11"/>
    <mergeCell ref="A12:E14"/>
    <mergeCell ref="B15:E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公共课（教务处整理）</vt:lpstr>
      <vt:lpstr>17软件</vt:lpstr>
      <vt:lpstr>17信管</vt:lpstr>
      <vt:lpstr>19软件专升本</vt:lpstr>
      <vt:lpstr>2021届毕业学分要求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陈黎霜</cp:lastModifiedBy>
  <dcterms:created xsi:type="dcterms:W3CDTF">2020-06-23T08:38:00Z</dcterms:created>
  <dcterms:modified xsi:type="dcterms:W3CDTF">2020-07-28T06:53:59Z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